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marly2211633_correo_uis_edu_co/Documents/Trabajo de grado - Cargas laborales facultad de salud/Recolección de información - Escuela de Medicina/Posgrado Horas Plan de Estudios/Cirugía general/"/>
    </mc:Choice>
  </mc:AlternateContent>
  <xr:revisionPtr revIDLastSave="1771" documentId="11_0B1D56BE9CDCCE836B02CE7A5FB0D4A9BBFD1C62" xr6:coauthVersionLast="47" xr6:coauthVersionMax="47" xr10:uidLastSave="{4CEE0B9A-8207-41DC-9D44-0BD6C5B44BD2}"/>
  <bookViews>
    <workbookView xWindow="-105" yWindow="0" windowWidth="10455" windowHeight="10905" firstSheet="4" activeTab="4" xr2:uid="{00000000-000D-0000-FFFF-FFFF00000000}"/>
  </bookViews>
  <sheets>
    <sheet name="Plan de estudios" sheetId="1" state="hidden" r:id="rId1"/>
    <sheet name="1. Proyección de cargas PE" sheetId="2" r:id="rId2"/>
    <sheet name="2. Ajuste de perfiles-capacidad" sheetId="5" r:id="rId3"/>
    <sheet name="3. Escenario 1" sheetId="7" r:id="rId4"/>
    <sheet name="4. Escenario 2" sheetId="8" r:id="rId5"/>
    <sheet name="Horario" sheetId="4" state="hidden" r:id="rId6"/>
  </sheets>
  <definedNames>
    <definedName name="_xlnm._FilterDatabase" localSheetId="2" hidden="1">'2. Ajuste de perfiles-capacidad'!$A$7:$EE$46</definedName>
    <definedName name="_xlnm._FilterDatabase" localSheetId="3" hidden="1">'3. Escenario 1'!$A$7:$EI$46</definedName>
    <definedName name="_xlnm._FilterDatabase" localSheetId="4" hidden="1">'4. Escenario 2'!$A$7:$EI$46</definedName>
    <definedName name="_xlnm._FilterDatabase" localSheetId="1" hidden="1">'1. Proyección de cargas PE'!$A$7:$EE$45</definedName>
  </definedName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7" l="1"/>
  <c r="H17" i="7"/>
  <c r="H18" i="7"/>
  <c r="H19" i="7"/>
  <c r="H20" i="7"/>
  <c r="H21" i="7"/>
  <c r="H22" i="7"/>
  <c r="H23" i="7"/>
  <c r="H24" i="7"/>
  <c r="H25" i="7"/>
  <c r="H15" i="7"/>
  <c r="I16" i="7"/>
  <c r="I17" i="7"/>
  <c r="I18" i="7"/>
  <c r="I19" i="7"/>
  <c r="I20" i="7"/>
  <c r="I21" i="7"/>
  <c r="I22" i="7"/>
  <c r="I23" i="7"/>
  <c r="I24" i="7"/>
  <c r="I25" i="7"/>
  <c r="I26" i="7"/>
  <c r="I27" i="7"/>
  <c r="I31" i="7"/>
  <c r="I35" i="7"/>
  <c r="I36" i="7"/>
  <c r="I15" i="7"/>
  <c r="G31" i="8"/>
  <c r="G27" i="8"/>
  <c r="G25" i="8"/>
  <c r="G24" i="8"/>
  <c r="G23" i="8"/>
  <c r="G22" i="8"/>
  <c r="G21" i="8"/>
  <c r="G20" i="8"/>
  <c r="G19" i="8"/>
  <c r="G18" i="8"/>
  <c r="G17" i="8"/>
  <c r="G16" i="8"/>
  <c r="G15" i="8"/>
  <c r="G31" i="7"/>
  <c r="G27" i="7"/>
  <c r="G25" i="7"/>
  <c r="G24" i="7"/>
  <c r="G23" i="7"/>
  <c r="G22" i="7"/>
  <c r="G21" i="7"/>
  <c r="G20" i="7"/>
  <c r="G19" i="7"/>
  <c r="G18" i="7"/>
  <c r="G17" i="7"/>
  <c r="G16" i="7"/>
  <c r="G15" i="7"/>
  <c r="F31" i="5"/>
  <c r="F27" i="5"/>
  <c r="F25" i="5"/>
  <c r="F24" i="5"/>
  <c r="F23" i="5"/>
  <c r="F22" i="5"/>
  <c r="F21" i="5"/>
  <c r="F20" i="5"/>
  <c r="F19" i="5"/>
  <c r="F18" i="5"/>
  <c r="F17" i="5"/>
  <c r="F16" i="5"/>
  <c r="F15" i="5"/>
  <c r="H26" i="7"/>
  <c r="H27" i="7"/>
  <c r="H35" i="7"/>
  <c r="H36" i="7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35" i="2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15" i="7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EI10" i="8"/>
  <c r="EF10" i="8"/>
  <c r="EC10" i="8"/>
  <c r="DZ10" i="8"/>
  <c r="DW10" i="8"/>
  <c r="DT10" i="8"/>
  <c r="DQ10" i="8"/>
  <c r="DN10" i="8"/>
  <c r="DK10" i="8"/>
  <c r="DH10" i="8"/>
  <c r="DE10" i="8"/>
  <c r="DB10" i="8"/>
  <c r="CY10" i="8"/>
  <c r="CV10" i="8"/>
  <c r="CS10" i="8"/>
  <c r="CP10" i="8"/>
  <c r="CM10" i="8"/>
  <c r="CJ10" i="8"/>
  <c r="CG10" i="8"/>
  <c r="CD10" i="8"/>
  <c r="CA10" i="8"/>
  <c r="BX10" i="8"/>
  <c r="BU10" i="8"/>
  <c r="BR10" i="8"/>
  <c r="BO10" i="8"/>
  <c r="BL10" i="8"/>
  <c r="BI10" i="8"/>
  <c r="BF10" i="8"/>
  <c r="BC10" i="8"/>
  <c r="AZ10" i="8"/>
  <c r="AW10" i="8"/>
  <c r="AT10" i="8"/>
  <c r="AQ10" i="8"/>
  <c r="AN10" i="8"/>
  <c r="AK10" i="8"/>
  <c r="AH10" i="8"/>
  <c r="AE10" i="8"/>
  <c r="AB10" i="8"/>
  <c r="Y10" i="8"/>
  <c r="V10" i="8"/>
  <c r="S10" i="8"/>
  <c r="P10" i="8"/>
  <c r="M10" i="8"/>
  <c r="EG8" i="8"/>
  <c r="ED8" i="8"/>
  <c r="EA8" i="8"/>
  <c r="DX8" i="8"/>
  <c r="DU8" i="8"/>
  <c r="DR8" i="8"/>
  <c r="DO8" i="8"/>
  <c r="DL8" i="8"/>
  <c r="DI8" i="8"/>
  <c r="DF8" i="8"/>
  <c r="DC8" i="8"/>
  <c r="CZ8" i="8"/>
  <c r="CW8" i="8"/>
  <c r="CT8" i="8"/>
  <c r="CQ8" i="8"/>
  <c r="CN8" i="8"/>
  <c r="CK8" i="8"/>
  <c r="CH8" i="8"/>
  <c r="CE8" i="8"/>
  <c r="CB8" i="8"/>
  <c r="BY8" i="8"/>
  <c r="BV8" i="8"/>
  <c r="BS8" i="8"/>
  <c r="BP8" i="8"/>
  <c r="BM8" i="8"/>
  <c r="BJ8" i="8"/>
  <c r="BG8" i="8"/>
  <c r="BD8" i="8"/>
  <c r="BA8" i="8"/>
  <c r="AX8" i="8"/>
  <c r="AU8" i="8"/>
  <c r="AR8" i="8"/>
  <c r="AO8" i="8"/>
  <c r="AL8" i="8"/>
  <c r="AI8" i="8"/>
  <c r="AF8" i="8"/>
  <c r="AC8" i="8"/>
  <c r="Z8" i="8"/>
  <c r="W8" i="8"/>
  <c r="T8" i="8"/>
  <c r="Q8" i="8"/>
  <c r="N8" i="8"/>
  <c r="K8" i="8"/>
  <c r="EI10" i="7"/>
  <c r="EF10" i="7"/>
  <c r="EC10" i="7"/>
  <c r="DZ10" i="7"/>
  <c r="DW10" i="7"/>
  <c r="DT10" i="7"/>
  <c r="DQ10" i="7"/>
  <c r="DN10" i="7"/>
  <c r="DK10" i="7"/>
  <c r="DH10" i="7"/>
  <c r="DE10" i="7"/>
  <c r="DB10" i="7"/>
  <c r="CY10" i="7"/>
  <c r="CV10" i="7"/>
  <c r="CS10" i="7"/>
  <c r="CP10" i="7"/>
  <c r="CM10" i="7"/>
  <c r="CJ10" i="7"/>
  <c r="CG10" i="7"/>
  <c r="CD10" i="7"/>
  <c r="CA10" i="7"/>
  <c r="BX10" i="7"/>
  <c r="BU10" i="7"/>
  <c r="BR10" i="7"/>
  <c r="BO10" i="7"/>
  <c r="BL10" i="7"/>
  <c r="BI10" i="7"/>
  <c r="BF10" i="7"/>
  <c r="BC10" i="7"/>
  <c r="AZ10" i="7"/>
  <c r="AW10" i="7"/>
  <c r="AT10" i="7"/>
  <c r="AQ10" i="7"/>
  <c r="AN10" i="7"/>
  <c r="AK10" i="7"/>
  <c r="AH10" i="7"/>
  <c r="AE10" i="7"/>
  <c r="AB10" i="7"/>
  <c r="Y10" i="7"/>
  <c r="V10" i="7"/>
  <c r="S10" i="7"/>
  <c r="P10" i="7"/>
  <c r="M10" i="7"/>
  <c r="EG8" i="7"/>
  <c r="ED8" i="7"/>
  <c r="EA8" i="7"/>
  <c r="DX8" i="7"/>
  <c r="DU8" i="7"/>
  <c r="DR8" i="7"/>
  <c r="DO8" i="7"/>
  <c r="DL8" i="7"/>
  <c r="DI8" i="7"/>
  <c r="DF8" i="7"/>
  <c r="DC8" i="7"/>
  <c r="CZ8" i="7"/>
  <c r="CW8" i="7"/>
  <c r="CT8" i="7"/>
  <c r="CQ8" i="7"/>
  <c r="CN8" i="7"/>
  <c r="CK8" i="7"/>
  <c r="CH8" i="7"/>
  <c r="CE8" i="7"/>
  <c r="CB8" i="7"/>
  <c r="BY8" i="7"/>
  <c r="BV8" i="7"/>
  <c r="BS8" i="7"/>
  <c r="BP8" i="7"/>
  <c r="BM8" i="7"/>
  <c r="BJ8" i="7"/>
  <c r="BG8" i="7"/>
  <c r="BD8" i="7"/>
  <c r="BA8" i="7"/>
  <c r="AX8" i="7"/>
  <c r="AU8" i="7"/>
  <c r="AR8" i="7"/>
  <c r="AO8" i="7"/>
  <c r="AL8" i="7"/>
  <c r="AI8" i="7"/>
  <c r="AF8" i="7"/>
  <c r="AC8" i="7"/>
  <c r="Z8" i="7"/>
  <c r="W8" i="7"/>
  <c r="T8" i="7"/>
  <c r="Q8" i="7"/>
  <c r="N8" i="7"/>
  <c r="K8" i="7"/>
  <c r="F34" i="5"/>
  <c r="F33" i="5"/>
  <c r="F32" i="5"/>
  <c r="F28" i="5"/>
  <c r="EE10" i="5"/>
  <c r="EB10" i="5"/>
  <c r="DY10" i="5"/>
  <c r="DV10" i="5"/>
  <c r="DS10" i="5"/>
  <c r="DP10" i="5"/>
  <c r="DM10" i="5"/>
  <c r="DJ10" i="5"/>
  <c r="DG10" i="5"/>
  <c r="DD10" i="5"/>
  <c r="DA10" i="5"/>
  <c r="CX10" i="5"/>
  <c r="CU10" i="5"/>
  <c r="CR10" i="5"/>
  <c r="CO10" i="5"/>
  <c r="CL10" i="5"/>
  <c r="CI10" i="5"/>
  <c r="CF10" i="5"/>
  <c r="CC10" i="5"/>
  <c r="BZ10" i="5"/>
  <c r="BW10" i="5"/>
  <c r="BT10" i="5"/>
  <c r="BQ10" i="5"/>
  <c r="BN10" i="5"/>
  <c r="BK10" i="5"/>
  <c r="BH10" i="5"/>
  <c r="BE10" i="5"/>
  <c r="BB10" i="5"/>
  <c r="AY10" i="5"/>
  <c r="AV10" i="5"/>
  <c r="AS10" i="5"/>
  <c r="AP10" i="5"/>
  <c r="AM10" i="5"/>
  <c r="AJ10" i="5"/>
  <c r="AG10" i="5"/>
  <c r="AD10" i="5"/>
  <c r="AA10" i="5"/>
  <c r="X10" i="5"/>
  <c r="U10" i="5"/>
  <c r="R10" i="5"/>
  <c r="O10" i="5"/>
  <c r="L10" i="5"/>
  <c r="I10" i="5"/>
  <c r="EC8" i="5"/>
  <c r="DZ8" i="5"/>
  <c r="DW8" i="5"/>
  <c r="DT8" i="5"/>
  <c r="DQ8" i="5"/>
  <c r="DN8" i="5"/>
  <c r="DK8" i="5"/>
  <c r="DH8" i="5"/>
  <c r="DE8" i="5"/>
  <c r="DB8" i="5"/>
  <c r="CY8" i="5"/>
  <c r="CV8" i="5"/>
  <c r="CS8" i="5"/>
  <c r="CP8" i="5"/>
  <c r="CM8" i="5"/>
  <c r="CJ8" i="5"/>
  <c r="CG8" i="5"/>
  <c r="CD8" i="5"/>
  <c r="CA8" i="5"/>
  <c r="BX8" i="5"/>
  <c r="BU8" i="5"/>
  <c r="BR8" i="5"/>
  <c r="BO8" i="5"/>
  <c r="BL8" i="5"/>
  <c r="BI8" i="5"/>
  <c r="BF8" i="5"/>
  <c r="BC8" i="5"/>
  <c r="AZ8" i="5"/>
  <c r="AW8" i="5"/>
  <c r="AT8" i="5"/>
  <c r="AQ8" i="5"/>
  <c r="AN8" i="5"/>
  <c r="AK8" i="5"/>
  <c r="AH8" i="5"/>
  <c r="AE8" i="5"/>
  <c r="AB8" i="5"/>
  <c r="Y8" i="5"/>
  <c r="V8" i="5"/>
  <c r="S8" i="5"/>
  <c r="P8" i="5"/>
  <c r="M8" i="5"/>
  <c r="J8" i="5"/>
  <c r="G8" i="5"/>
  <c r="F28" i="2"/>
  <c r="F29" i="2"/>
  <c r="F30" i="2"/>
  <c r="F31" i="2"/>
  <c r="F32" i="2"/>
  <c r="F33" i="2"/>
  <c r="F34" i="2"/>
  <c r="I10" i="2"/>
  <c r="L10" i="2"/>
  <c r="O10" i="2"/>
  <c r="R10" i="2"/>
  <c r="U10" i="2"/>
  <c r="X10" i="2"/>
  <c r="AA10" i="2"/>
  <c r="AD10" i="2"/>
  <c r="AG10" i="2"/>
  <c r="AJ10" i="2"/>
  <c r="AM10" i="2"/>
  <c r="AP10" i="2"/>
  <c r="AS10" i="2"/>
  <c r="AV10" i="2"/>
  <c r="AY10" i="2"/>
  <c r="BB10" i="2"/>
  <c r="BE10" i="2"/>
  <c r="BH10" i="2"/>
  <c r="BK10" i="2"/>
  <c r="BN10" i="2"/>
  <c r="BQ10" i="2"/>
  <c r="BT10" i="2"/>
  <c r="BW10" i="2"/>
  <c r="BZ10" i="2"/>
  <c r="CC10" i="2"/>
  <c r="CF10" i="2"/>
  <c r="CI10" i="2"/>
  <c r="CL10" i="2"/>
  <c r="CO10" i="2"/>
  <c r="CR10" i="2"/>
  <c r="CU10" i="2"/>
  <c r="CX10" i="2"/>
  <c r="DA10" i="2"/>
  <c r="DD10" i="2"/>
  <c r="DG10" i="2"/>
  <c r="DJ10" i="2"/>
  <c r="DM10" i="2"/>
  <c r="DP10" i="2"/>
  <c r="DS10" i="2"/>
  <c r="DV10" i="2"/>
  <c r="DY10" i="2"/>
  <c r="EB10" i="2"/>
  <c r="EE10" i="2"/>
  <c r="EC8" i="2"/>
  <c r="DZ8" i="2"/>
  <c r="DW8" i="2"/>
  <c r="DT8" i="2"/>
  <c r="DQ8" i="2"/>
  <c r="DN8" i="2"/>
  <c r="DK8" i="2"/>
  <c r="DH8" i="2"/>
  <c r="DE8" i="2"/>
  <c r="DB8" i="2"/>
  <c r="CY8" i="2"/>
  <c r="CV8" i="2"/>
  <c r="CS8" i="2"/>
  <c r="CP8" i="2"/>
  <c r="CM8" i="2"/>
  <c r="CJ8" i="2"/>
  <c r="CG8" i="2"/>
  <c r="CD8" i="2"/>
  <c r="CA8" i="2"/>
  <c r="BX8" i="2"/>
  <c r="BU8" i="2"/>
  <c r="BO8" i="2"/>
  <c r="BR8" i="2"/>
  <c r="BL8" i="2"/>
  <c r="BI8" i="2"/>
  <c r="BF8" i="2"/>
  <c r="BC8" i="2"/>
  <c r="AZ8" i="2"/>
  <c r="AW8" i="2"/>
  <c r="AT8" i="2"/>
  <c r="AQ8" i="2"/>
  <c r="AN8" i="2"/>
  <c r="AK8" i="2"/>
  <c r="AH8" i="2"/>
  <c r="AE8" i="2"/>
  <c r="AB8" i="2"/>
  <c r="Y8" i="2"/>
  <c r="V8" i="2"/>
  <c r="S8" i="2"/>
  <c r="P8" i="2"/>
  <c r="M8" i="2"/>
  <c r="J8" i="2"/>
  <c r="G8" i="2"/>
  <c r="L58" i="1"/>
  <c r="I15" i="8" l="1"/>
  <c r="H15" i="8"/>
  <c r="H16" i="8"/>
  <c r="I16" i="8"/>
  <c r="H17" i="8"/>
  <c r="I17" i="8"/>
  <c r="H18" i="8"/>
  <c r="I18" i="8"/>
  <c r="H19" i="8"/>
  <c r="I19" i="8"/>
  <c r="H20" i="8"/>
  <c r="I20" i="8"/>
  <c r="H21" i="8"/>
  <c r="I21" i="8"/>
  <c r="H22" i="8"/>
  <c r="I22" i="8"/>
  <c r="H23" i="8"/>
  <c r="I23" i="8"/>
  <c r="H24" i="8"/>
  <c r="I24" i="8"/>
  <c r="H25" i="8"/>
  <c r="I25" i="8"/>
  <c r="H26" i="8"/>
  <c r="I26" i="8"/>
  <c r="H27" i="8"/>
  <c r="I27" i="8"/>
  <c r="H35" i="8"/>
  <c r="I35" i="8"/>
  <c r="H36" i="8"/>
  <c r="I36" i="8"/>
  <c r="H31" i="7"/>
  <c r="G34" i="8"/>
  <c r="G34" i="7"/>
  <c r="H28" i="7"/>
  <c r="G28" i="7"/>
  <c r="I28" i="7"/>
  <c r="H32" i="7"/>
  <c r="G32" i="7"/>
  <c r="I32" i="7"/>
  <c r="H33" i="7"/>
  <c r="G33" i="7"/>
  <c r="I33" i="7"/>
  <c r="H28" i="8"/>
  <c r="G28" i="8"/>
  <c r="I28" i="8"/>
  <c r="H33" i="8"/>
  <c r="G33" i="8"/>
  <c r="I33" i="8"/>
  <c r="H32" i="8"/>
  <c r="G32" i="8"/>
  <c r="I32" i="8"/>
</calcChain>
</file>

<file path=xl/sharedStrings.xml><?xml version="1.0" encoding="utf-8"?>
<sst xmlns="http://schemas.openxmlformats.org/spreadsheetml/2006/main" count="1060" uniqueCount="138">
  <si>
    <t>Especialización en Cirugía General
Plan de estudios resultado del proceso de reforma curricular</t>
  </si>
  <si>
    <t>Nivel</t>
  </si>
  <si>
    <t>Actividad académica (asignatura)</t>
  </si>
  <si>
    <t>Duración en semanas de la actividad académica</t>
  </si>
  <si>
    <t>Horas/semana</t>
  </si>
  <si>
    <t>Créditos</t>
  </si>
  <si>
    <t>Requisitos</t>
  </si>
  <si>
    <t>Horas de trabajo del estudiante con interacción con el profesor (HIP)</t>
  </si>
  <si>
    <t>HTI</t>
  </si>
  <si>
    <t>Horas teóricas (HT)</t>
  </si>
  <si>
    <t>Horas prácticas (HP)</t>
  </si>
  <si>
    <t>Sincrónicas</t>
  </si>
  <si>
    <t>Asincrónicas</t>
  </si>
  <si>
    <t>En físico</t>
  </si>
  <si>
    <t>En línea</t>
  </si>
  <si>
    <t>I</t>
  </si>
  <si>
    <t>Urgencias 1</t>
  </si>
  <si>
    <t>Ninguno</t>
  </si>
  <si>
    <t>Cirugía general 1</t>
  </si>
  <si>
    <t>Trauma 1</t>
  </si>
  <si>
    <t>Cuidado crítico quirúrgico</t>
  </si>
  <si>
    <t>Simulación quirúrgica</t>
  </si>
  <si>
    <t>Soporte nutricional</t>
  </si>
  <si>
    <t>Patología quirúrgica</t>
  </si>
  <si>
    <t>Anatomía quirúrgica</t>
  </si>
  <si>
    <t>Imagenología</t>
  </si>
  <si>
    <t>Investigación I</t>
  </si>
  <si>
    <t>Trabajo de Grado I</t>
  </si>
  <si>
    <t>Total</t>
  </si>
  <si>
    <t>II</t>
  </si>
  <si>
    <t>Urgencias 1I</t>
  </si>
  <si>
    <t xml:space="preserve">Cirugía general 11/pared abdominal </t>
  </si>
  <si>
    <t>Trauma 11</t>
  </si>
  <si>
    <t>Cirugía mínimamente invasiva 1</t>
  </si>
  <si>
    <t>Cirugía oncología: mama y tejidos blandos</t>
  </si>
  <si>
    <t>Cirugía oncología: gastroenterología</t>
  </si>
  <si>
    <t>Investigación II</t>
  </si>
  <si>
    <t>Trabajo de Grado II</t>
  </si>
  <si>
    <t>III</t>
  </si>
  <si>
    <t>Urgencias 111</t>
  </si>
  <si>
    <t>Curugía de media y alta complejidad 1</t>
  </si>
  <si>
    <t xml:space="preserve">Cirugía hepatobiliar y pancreática </t>
  </si>
  <si>
    <t>Cirugía de tórax</t>
  </si>
  <si>
    <t>Cirugía pedriática</t>
  </si>
  <si>
    <t>Coloproctología</t>
  </si>
  <si>
    <t>Electiva de Formación integral I</t>
  </si>
  <si>
    <t>Electiva de Formación integral II</t>
  </si>
  <si>
    <t>Investigación II1</t>
  </si>
  <si>
    <t>Trabajo de Grado II1</t>
  </si>
  <si>
    <t>IV</t>
  </si>
  <si>
    <t>Urgencias 1V</t>
  </si>
  <si>
    <t>Trauma 111</t>
  </si>
  <si>
    <t>Cirugía oncología: cabeza y cuelllo</t>
  </si>
  <si>
    <t>Cirugía vascular</t>
  </si>
  <si>
    <t>Cirugía cardiovascular</t>
  </si>
  <si>
    <t>Electiva disciplinar I</t>
  </si>
  <si>
    <t>Electiva  transdisciplinar</t>
  </si>
  <si>
    <t>Trabajo de Grado IV</t>
  </si>
  <si>
    <t>V</t>
  </si>
  <si>
    <t>Urgencias V</t>
  </si>
  <si>
    <t>Cirugía general 111</t>
  </si>
  <si>
    <t>Cirugía mínimamente invasiva 11</t>
  </si>
  <si>
    <t xml:space="preserve">Cirugía de baja y media complejidad  </t>
  </si>
  <si>
    <t>Cirugía de media y alta complejidad 11</t>
  </si>
  <si>
    <t>Electiva disciplinar II</t>
  </si>
  <si>
    <t>Total créditos</t>
  </si>
  <si>
    <t>CIRUGÍA GENERAL</t>
  </si>
  <si>
    <t>T= Teoría</t>
  </si>
  <si>
    <t>P= Práctica</t>
  </si>
  <si>
    <t>HC= Horas de consulta</t>
  </si>
  <si>
    <t>NIVEL 1</t>
  </si>
  <si>
    <t>NIVEL 2</t>
  </si>
  <si>
    <t>NIVEL 3</t>
  </si>
  <si>
    <t>NIVEL 4</t>
  </si>
  <si>
    <t>NIVEL 5</t>
  </si>
  <si>
    <t>Perfil Docente</t>
  </si>
  <si>
    <t>Caracterización perfil</t>
  </si>
  <si>
    <t xml:space="preserve">Dependencia </t>
  </si>
  <si>
    <t>Horas por Dependencia</t>
  </si>
  <si>
    <t>Total # horas por perfil</t>
  </si>
  <si>
    <t>Horas x semana</t>
  </si>
  <si>
    <t>T</t>
  </si>
  <si>
    <t>P</t>
  </si>
  <si>
    <t>HC</t>
  </si>
  <si>
    <t xml:space="preserve">Número de semanas </t>
  </si>
  <si>
    <t xml:space="preserve">Cantidad de estudiantes </t>
  </si>
  <si>
    <t>Límite de estudiantes T</t>
  </si>
  <si>
    <t>Límite de estudiantes P</t>
  </si>
  <si>
    <t>Cirujano general - Cirujano de trauma</t>
  </si>
  <si>
    <t xml:space="preserve">Cátedra Asistente </t>
  </si>
  <si>
    <t>Cirugía</t>
  </si>
  <si>
    <t xml:space="preserve">Cátedra Titular </t>
  </si>
  <si>
    <t>Cátedra Asociado</t>
  </si>
  <si>
    <t>De carrera</t>
  </si>
  <si>
    <t xml:space="preserve">Catedra asistente </t>
  </si>
  <si>
    <t>De carrera (Medio tiempo)</t>
  </si>
  <si>
    <t>Enfermero Jefe con educación médica</t>
  </si>
  <si>
    <t>Medicina interna</t>
  </si>
  <si>
    <t xml:space="preserve">Urgencióloga </t>
  </si>
  <si>
    <t>Anestesiólogo</t>
  </si>
  <si>
    <t>Personal del hospital</t>
  </si>
  <si>
    <t>Convenio</t>
  </si>
  <si>
    <t>NA</t>
  </si>
  <si>
    <t>Enfermera</t>
  </si>
  <si>
    <t>Nutricionista</t>
  </si>
  <si>
    <t>Cátedra</t>
  </si>
  <si>
    <t>Patólogo</t>
  </si>
  <si>
    <t xml:space="preserve">De carrera </t>
  </si>
  <si>
    <t>Patología</t>
  </si>
  <si>
    <t>Anatomista</t>
  </si>
  <si>
    <t>No existe en el momento</t>
  </si>
  <si>
    <t>Ciencias básicas</t>
  </si>
  <si>
    <t>Radiólogo</t>
  </si>
  <si>
    <t>Epidemiólogo</t>
  </si>
  <si>
    <t xml:space="preserve">Profesional electiva formación integral </t>
  </si>
  <si>
    <t xml:space="preserve">Profesional electiva disciplinar </t>
  </si>
  <si>
    <t>Profesional electiva transdisciplinar</t>
  </si>
  <si>
    <t>Profesor de De carrera</t>
  </si>
  <si>
    <t>Horas por Dependencia Medio Tiempo</t>
  </si>
  <si>
    <t>Diferencia de horas</t>
  </si>
  <si>
    <t>Utilización de perfil</t>
  </si>
  <si>
    <t>Escenario Distribución de perfiles</t>
  </si>
  <si>
    <t>Tiempo Completo</t>
  </si>
  <si>
    <t>Medio Tiempo</t>
  </si>
  <si>
    <t>URGENCIAS Y TRAUMA</t>
  </si>
  <si>
    <t>CIRUGÍA GENERAL-MINIMAMENTE INVASIVA</t>
  </si>
  <si>
    <t>LUNES</t>
  </si>
  <si>
    <t>MARTES</t>
  </si>
  <si>
    <t>MIERCOLES</t>
  </si>
  <si>
    <t>JUEVES</t>
  </si>
  <si>
    <t>VIERNES</t>
  </si>
  <si>
    <t>SABADO</t>
  </si>
  <si>
    <t>DOMINGO</t>
  </si>
  <si>
    <t>CONVENIO</t>
  </si>
  <si>
    <t>FESTIVOS TAMBIEN CONVENIO</t>
  </si>
  <si>
    <t>PUEDEN SER 6 O 12 HORAS</t>
  </si>
  <si>
    <t>CUIDADO CRITICO QUIRÚRGICO</t>
  </si>
  <si>
    <t>Acá todos por convenio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</si>
</sst>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>
    <font>
      <sz val="11"/>
      <color theme="1"/>
      <name val="Aptos Narrow"/>
      <family val="2"/>
      <scheme val="minor"/>
    </font>
    <font>
      <b/>
      <sz val="11"/>
      <color theme="1"/>
      <name val="Humanst521 BT"/>
      <family val="2"/>
    </font>
    <font>
      <sz val="10"/>
      <color rgb="FF000000"/>
      <name val="Humanst521 BT"/>
      <family val="2"/>
    </font>
    <font>
      <sz val="10"/>
      <color theme="1"/>
      <name val="Humanst521 BT"/>
      <family val="2"/>
    </font>
    <font>
      <b/>
      <sz val="22"/>
      <color theme="1"/>
      <name val="Humanst521 BT"/>
      <family val="2"/>
    </font>
    <font>
      <sz val="11"/>
      <color theme="1"/>
      <name val="Humanst521 BT"/>
      <family val="2"/>
    </font>
    <font>
      <b/>
      <sz val="10"/>
      <color theme="1"/>
      <name val="Humanst521 BT"/>
      <family val="2"/>
    </font>
    <font>
      <b/>
      <sz val="11"/>
      <color rgb="FF000000"/>
      <name val="Humanst521 BT"/>
      <family val="2"/>
    </font>
    <font>
      <sz val="11"/>
      <color theme="1"/>
      <name val="Humanst521 BT"/>
    </font>
    <font>
      <b/>
      <sz val="10"/>
      <name val="Humanst521 BT"/>
      <family val="2"/>
    </font>
    <font>
      <sz val="10"/>
      <name val="Humanst521 BT"/>
      <family val="2"/>
    </font>
    <font>
      <sz val="1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6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000000"/>
      <name val="Humanst521 BT"/>
      <family val="2"/>
    </font>
    <font>
      <sz val="11"/>
      <color rgb="FF000000"/>
      <name val="Aptos Narrow"/>
      <family val="2"/>
      <scheme val="minor"/>
    </font>
    <font>
      <sz val="10"/>
      <color theme="1"/>
      <name val="Humanst521 BT"/>
    </font>
    <font>
      <b/>
      <sz val="11"/>
      <color theme="1"/>
      <name val="Humanst521 BT"/>
    </font>
    <font>
      <sz val="11"/>
      <color theme="1"/>
      <name val="Aptos Narrow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C6EFCE"/>
      </patternFill>
    </fill>
    <fill>
      <patternFill patternType="solid">
        <fgColor rgb="FFD9D9D9"/>
        <bgColor rgb="FF000000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rgb="FF000000"/>
      </bottom>
      <diagonal/>
    </border>
  </borders>
  <cellStyleXfs count="3">
    <xf numFmtId="0" fontId="0" fillId="0" borderId="0"/>
    <xf numFmtId="0" fontId="14" fillId="13" borderId="0" applyNumberFormat="0" applyBorder="0" applyAlignment="0" applyProtection="0"/>
    <xf numFmtId="9" fontId="19" fillId="0" borderId="0" applyFont="0" applyFill="0" applyBorder="0" applyAlignment="0" applyProtection="0"/>
  </cellStyleXfs>
  <cellXfs count="149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6" fillId="2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center"/>
    </xf>
    <xf numFmtId="0" fontId="2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justify" vertical="center"/>
    </xf>
    <xf numFmtId="0" fontId="2" fillId="0" borderId="7" xfId="0" applyFont="1" applyBorder="1" applyAlignment="1">
      <alignment vertical="center"/>
    </xf>
    <xf numFmtId="0" fontId="10" fillId="7" borderId="7" xfId="0" applyFont="1" applyFill="1" applyBorder="1" applyAlignment="1">
      <alignment vertical="center"/>
    </xf>
    <xf numFmtId="0" fontId="9" fillId="7" borderId="7" xfId="0" applyFont="1" applyFill="1" applyBorder="1" applyAlignment="1">
      <alignment horizontal="right" vertical="center"/>
    </xf>
    <xf numFmtId="0" fontId="10" fillId="7" borderId="7" xfId="0" applyFont="1" applyFill="1" applyBorder="1" applyAlignment="1">
      <alignment horizontal="center" vertical="center"/>
    </xf>
    <xf numFmtId="1" fontId="9" fillId="7" borderId="7" xfId="0" applyNumberFormat="1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7" xfId="0" applyFont="1" applyBorder="1" applyAlignment="1">
      <alignment horizontal="justify" vertical="center" wrapText="1"/>
    </xf>
    <xf numFmtId="0" fontId="11" fillId="0" borderId="0" xfId="0" applyFont="1" applyAlignment="1">
      <alignment vertical="center"/>
    </xf>
    <xf numFmtId="0" fontId="11" fillId="0" borderId="0" xfId="0" applyFont="1"/>
    <xf numFmtId="0" fontId="3" fillId="0" borderId="0" xfId="0" applyFont="1" applyAlignment="1">
      <alignment horizontal="left" vertical="center"/>
    </xf>
    <xf numFmtId="1" fontId="6" fillId="2" borderId="7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right" vertical="center"/>
    </xf>
    <xf numFmtId="0" fontId="5" fillId="0" borderId="15" xfId="0" applyFont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11" borderId="12" xfId="0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0" fontId="5" fillId="11" borderId="2" xfId="0" applyFont="1" applyFill="1" applyBorder="1" applyAlignment="1">
      <alignment horizontal="center" vertical="center"/>
    </xf>
    <xf numFmtId="0" fontId="5" fillId="11" borderId="12" xfId="0" applyFont="1" applyFill="1" applyBorder="1" applyAlignment="1">
      <alignment vertical="center"/>
    </xf>
    <xf numFmtId="0" fontId="5" fillId="11" borderId="1" xfId="0" applyFont="1" applyFill="1" applyBorder="1" applyAlignment="1">
      <alignment vertical="center"/>
    </xf>
    <xf numFmtId="0" fontId="5" fillId="11" borderId="2" xfId="0" applyFont="1" applyFill="1" applyBorder="1" applyAlignment="1">
      <alignment vertical="center"/>
    </xf>
    <xf numFmtId="0" fontId="15" fillId="0" borderId="12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2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16" fillId="0" borderId="15" xfId="1" applyFont="1" applyFill="1" applyBorder="1" applyAlignment="1">
      <alignment horizontal="center" vertical="center"/>
    </xf>
    <xf numFmtId="0" fontId="16" fillId="0" borderId="3" xfId="1" applyFont="1" applyFill="1" applyBorder="1" applyAlignment="1">
      <alignment horizontal="center" vertical="center"/>
    </xf>
    <xf numFmtId="0" fontId="5" fillId="0" borderId="27" xfId="0" applyFont="1" applyBorder="1" applyAlignment="1">
      <alignment horizontal="center" vertical="center" wrapText="1"/>
    </xf>
    <xf numFmtId="9" fontId="5" fillId="0" borderId="27" xfId="2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2" fontId="5" fillId="0" borderId="27" xfId="0" applyNumberFormat="1" applyFont="1" applyBorder="1" applyAlignment="1">
      <alignment horizontal="center" vertical="center" wrapText="1"/>
    </xf>
    <xf numFmtId="2" fontId="5" fillId="0" borderId="27" xfId="2" applyNumberFormat="1" applyFont="1" applyBorder="1" applyAlignment="1">
      <alignment horizontal="center" vertical="center" wrapText="1"/>
    </xf>
    <xf numFmtId="0" fontId="5" fillId="0" borderId="28" xfId="0" applyFont="1" applyBorder="1" applyAlignment="1">
      <alignment vertical="center" wrapText="1"/>
    </xf>
    <xf numFmtId="0" fontId="8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9" fontId="5" fillId="0" borderId="35" xfId="2" applyFont="1" applyBorder="1" applyAlignment="1">
      <alignment horizontal="center" vertical="center" wrapText="1"/>
    </xf>
    <xf numFmtId="2" fontId="8" fillId="0" borderId="27" xfId="2" applyNumberFormat="1" applyFont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/>
    </xf>
    <xf numFmtId="0" fontId="18" fillId="0" borderId="22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6" fillId="11" borderId="15" xfId="1" applyFont="1" applyFill="1" applyBorder="1" applyAlignment="1">
      <alignment horizontal="center" vertical="center"/>
    </xf>
    <xf numFmtId="0" fontId="16" fillId="11" borderId="3" xfId="1" applyFont="1" applyFill="1" applyBorder="1" applyAlignment="1">
      <alignment horizontal="center" vertical="center"/>
    </xf>
    <xf numFmtId="0" fontId="16" fillId="11" borderId="25" xfId="1" applyFont="1" applyFill="1" applyBorder="1" applyAlignment="1">
      <alignment horizontal="center" vertical="center"/>
    </xf>
    <xf numFmtId="0" fontId="16" fillId="11" borderId="28" xfId="1" applyFont="1" applyFill="1" applyBorder="1" applyAlignment="1">
      <alignment horizontal="center" vertical="center"/>
    </xf>
    <xf numFmtId="0" fontId="16" fillId="11" borderId="32" xfId="1" applyFont="1" applyFill="1" applyBorder="1" applyAlignment="1">
      <alignment horizontal="center" vertical="center"/>
    </xf>
    <xf numFmtId="0" fontId="16" fillId="11" borderId="33" xfId="1" applyFont="1" applyFill="1" applyBorder="1" applyAlignment="1">
      <alignment horizontal="center" vertical="center"/>
    </xf>
    <xf numFmtId="0" fontId="15" fillId="14" borderId="15" xfId="0" applyFont="1" applyFill="1" applyBorder="1" applyAlignment="1">
      <alignment horizontal="center" vertical="center"/>
    </xf>
    <xf numFmtId="0" fontId="15" fillId="14" borderId="3" xfId="0" applyFont="1" applyFill="1" applyBorder="1" applyAlignment="1">
      <alignment horizontal="center" vertical="center"/>
    </xf>
    <xf numFmtId="0" fontId="15" fillId="14" borderId="25" xfId="0" applyFont="1" applyFill="1" applyBorder="1" applyAlignment="1">
      <alignment horizontal="center" vertical="center"/>
    </xf>
    <xf numFmtId="0" fontId="8" fillId="11" borderId="15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center" vertical="center"/>
    </xf>
    <xf numFmtId="0" fontId="8" fillId="11" borderId="25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textRotation="90" wrapText="1"/>
    </xf>
    <xf numFmtId="0" fontId="3" fillId="3" borderId="10" xfId="0" applyFont="1" applyFill="1" applyBorder="1" applyAlignment="1">
      <alignment horizontal="center" textRotation="90" wrapText="1"/>
    </xf>
    <xf numFmtId="0" fontId="3" fillId="3" borderId="18" xfId="0" applyFont="1" applyFill="1" applyBorder="1" applyAlignment="1">
      <alignment horizontal="center" textRotation="90" wrapText="1"/>
    </xf>
    <xf numFmtId="0" fontId="3" fillId="3" borderId="11" xfId="0" applyFont="1" applyFill="1" applyBorder="1" applyAlignment="1">
      <alignment horizontal="center" textRotation="90" wrapText="1"/>
    </xf>
    <xf numFmtId="0" fontId="3" fillId="4" borderId="9" xfId="0" applyFont="1" applyFill="1" applyBorder="1" applyAlignment="1">
      <alignment horizontal="center" textRotation="90" wrapText="1"/>
    </xf>
    <xf numFmtId="0" fontId="3" fillId="4" borderId="10" xfId="0" applyFont="1" applyFill="1" applyBorder="1" applyAlignment="1">
      <alignment horizontal="center" textRotation="90" wrapText="1"/>
    </xf>
    <xf numFmtId="0" fontId="3" fillId="4" borderId="18" xfId="0" applyFont="1" applyFill="1" applyBorder="1" applyAlignment="1">
      <alignment horizontal="center" textRotation="90" wrapText="1"/>
    </xf>
    <xf numFmtId="0" fontId="3" fillId="5" borderId="9" xfId="0" applyFont="1" applyFill="1" applyBorder="1" applyAlignment="1">
      <alignment horizontal="center" textRotation="90" wrapText="1"/>
    </xf>
    <xf numFmtId="0" fontId="3" fillId="5" borderId="10" xfId="0" applyFont="1" applyFill="1" applyBorder="1" applyAlignment="1">
      <alignment horizontal="center" textRotation="90" wrapText="1"/>
    </xf>
    <xf numFmtId="0" fontId="3" fillId="5" borderId="18" xfId="0" applyFont="1" applyFill="1" applyBorder="1" applyAlignment="1">
      <alignment horizontal="center" textRotation="90" wrapText="1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7" fillId="4" borderId="9" xfId="0" applyFont="1" applyFill="1" applyBorder="1" applyAlignment="1">
      <alignment horizontal="center" textRotation="90" wrapText="1"/>
    </xf>
    <xf numFmtId="0" fontId="17" fillId="4" borderId="10" xfId="0" applyFont="1" applyFill="1" applyBorder="1" applyAlignment="1">
      <alignment horizontal="center" textRotation="90" wrapText="1"/>
    </xf>
    <xf numFmtId="0" fontId="17" fillId="4" borderId="18" xfId="0" applyFont="1" applyFill="1" applyBorder="1" applyAlignment="1">
      <alignment horizontal="center" textRotation="90" wrapText="1"/>
    </xf>
    <xf numFmtId="0" fontId="2" fillId="3" borderId="9" xfId="0" applyFont="1" applyFill="1" applyBorder="1" applyAlignment="1">
      <alignment horizontal="center" textRotation="90" wrapText="1"/>
    </xf>
    <xf numFmtId="0" fontId="2" fillId="3" borderId="10" xfId="0" applyFont="1" applyFill="1" applyBorder="1" applyAlignment="1">
      <alignment horizontal="center" textRotation="90" wrapText="1"/>
    </xf>
    <xf numFmtId="0" fontId="2" fillId="3" borderId="18" xfId="0" applyFont="1" applyFill="1" applyBorder="1" applyAlignment="1">
      <alignment horizontal="center" textRotation="90" wrapText="1"/>
    </xf>
    <xf numFmtId="0" fontId="1" fillId="0" borderId="22" xfId="0" applyFont="1" applyBorder="1" applyAlignment="1">
      <alignment horizontal="right" vertical="center"/>
    </xf>
    <xf numFmtId="0" fontId="1" fillId="0" borderId="24" xfId="0" applyFont="1" applyBorder="1" applyAlignment="1">
      <alignment horizontal="right" vertical="center"/>
    </xf>
    <xf numFmtId="0" fontId="5" fillId="11" borderId="15" xfId="0" applyFont="1" applyFill="1" applyBorder="1" applyAlignment="1">
      <alignment horizontal="center" vertical="center"/>
    </xf>
    <xf numFmtId="0" fontId="5" fillId="11" borderId="3" xfId="0" applyFont="1" applyFill="1" applyBorder="1" applyAlignment="1">
      <alignment horizontal="center" vertical="center"/>
    </xf>
    <xf numFmtId="0" fontId="5" fillId="11" borderId="25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textRotation="90"/>
    </xf>
    <xf numFmtId="0" fontId="0" fillId="0" borderId="0" xfId="0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12" fillId="0" borderId="0" xfId="0" applyFont="1" applyAlignment="1">
      <alignment horizontal="center"/>
    </xf>
  </cellXfs>
  <cellStyles count="3">
    <cellStyle name="Good" xfId="1" builtinId="26"/>
    <cellStyle name="Normal" xfId="0" builtinId="0"/>
    <cellStyle name="Percent" xfId="2" builtinId="5"/>
  </cellStyles>
  <dxfs count="1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58"/>
  <sheetViews>
    <sheetView topLeftCell="A4" workbookViewId="0">
      <selection activeCell="G12" sqref="G12"/>
    </sheetView>
  </sheetViews>
  <sheetFormatPr defaultColWidth="11.42578125" defaultRowHeight="15"/>
  <cols>
    <col min="1" max="1" width="12.28515625" customWidth="1"/>
    <col min="2" max="2" width="6.85546875" style="26" bestFit="1" customWidth="1"/>
    <col min="3" max="3" width="42.42578125" style="25" bestFit="1" customWidth="1"/>
    <col min="4" max="4" width="13.7109375" style="26" customWidth="1"/>
    <col min="5" max="6" width="8.5703125" style="26" bestFit="1" customWidth="1"/>
    <col min="7" max="7" width="14" style="26" customWidth="1"/>
    <col min="8" max="9" width="8.5703125" style="26" bestFit="1" customWidth="1"/>
    <col min="10" max="10" width="14.5703125" style="26" customWidth="1"/>
    <col min="11" max="11" width="12.140625" style="26" customWidth="1"/>
    <col min="12" max="12" width="10.85546875" style="26" customWidth="1"/>
    <col min="13" max="13" width="27.85546875" style="23" customWidth="1"/>
  </cols>
  <sheetData>
    <row r="2" spans="2:13" ht="34.5" customHeight="1">
      <c r="B2" s="85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7"/>
    </row>
    <row r="4" spans="2:13" ht="15" customHeight="1">
      <c r="B4" s="88" t="s">
        <v>1</v>
      </c>
      <c r="C4" s="88" t="s">
        <v>2</v>
      </c>
      <c r="D4" s="84" t="s">
        <v>3</v>
      </c>
      <c r="E4" s="89" t="s">
        <v>4</v>
      </c>
      <c r="F4" s="89"/>
      <c r="G4" s="89"/>
      <c r="H4" s="89"/>
      <c r="I4" s="89"/>
      <c r="J4" s="89"/>
      <c r="K4" s="89"/>
      <c r="L4" s="88" t="s">
        <v>5</v>
      </c>
      <c r="M4" s="88" t="s">
        <v>6</v>
      </c>
    </row>
    <row r="5" spans="2:13">
      <c r="B5" s="88"/>
      <c r="C5" s="88"/>
      <c r="D5" s="84"/>
      <c r="E5" s="84" t="s">
        <v>7</v>
      </c>
      <c r="F5" s="84"/>
      <c r="G5" s="84"/>
      <c r="H5" s="84"/>
      <c r="I5" s="84"/>
      <c r="J5" s="84"/>
      <c r="K5" s="84" t="s">
        <v>8</v>
      </c>
      <c r="L5" s="88"/>
      <c r="M5" s="88"/>
    </row>
    <row r="6" spans="2:13">
      <c r="B6" s="88"/>
      <c r="C6" s="88"/>
      <c r="D6" s="84"/>
      <c r="E6" s="84" t="s">
        <v>9</v>
      </c>
      <c r="F6" s="84"/>
      <c r="G6" s="84"/>
      <c r="H6" s="84" t="s">
        <v>10</v>
      </c>
      <c r="I6" s="84"/>
      <c r="J6" s="84"/>
      <c r="K6" s="84"/>
      <c r="L6" s="88"/>
      <c r="M6" s="88"/>
    </row>
    <row r="7" spans="2:13">
      <c r="B7" s="88"/>
      <c r="C7" s="88"/>
      <c r="D7" s="84"/>
      <c r="E7" s="84" t="s">
        <v>11</v>
      </c>
      <c r="F7" s="84"/>
      <c r="G7" s="84" t="s">
        <v>12</v>
      </c>
      <c r="H7" s="84" t="s">
        <v>11</v>
      </c>
      <c r="I7" s="84"/>
      <c r="J7" s="84" t="s">
        <v>12</v>
      </c>
      <c r="K7" s="84"/>
      <c r="L7" s="88"/>
      <c r="M7" s="88"/>
    </row>
    <row r="8" spans="2:13">
      <c r="B8" s="88"/>
      <c r="C8" s="88"/>
      <c r="D8" s="84"/>
      <c r="E8" s="12" t="s">
        <v>13</v>
      </c>
      <c r="F8" s="12" t="s">
        <v>14</v>
      </c>
      <c r="G8" s="84"/>
      <c r="H8" s="12" t="s">
        <v>13</v>
      </c>
      <c r="I8" s="12" t="s">
        <v>14</v>
      </c>
      <c r="J8" s="84"/>
      <c r="K8" s="84"/>
      <c r="L8" s="88"/>
      <c r="M8" s="88"/>
    </row>
    <row r="9" spans="2:13">
      <c r="B9" s="83" t="s">
        <v>15</v>
      </c>
      <c r="C9" s="13" t="s">
        <v>16</v>
      </c>
      <c r="D9" s="14">
        <v>8</v>
      </c>
      <c r="E9" s="14">
        <v>5</v>
      </c>
      <c r="F9" s="15">
        <v>0</v>
      </c>
      <c r="G9" s="15">
        <v>0</v>
      </c>
      <c r="H9" s="15">
        <v>40</v>
      </c>
      <c r="I9" s="15">
        <v>0</v>
      </c>
      <c r="J9" s="15">
        <v>0</v>
      </c>
      <c r="K9" s="14">
        <v>9</v>
      </c>
      <c r="L9" s="15">
        <v>9</v>
      </c>
      <c r="M9" s="15" t="s">
        <v>17</v>
      </c>
    </row>
    <row r="10" spans="2:13">
      <c r="B10" s="83"/>
      <c r="C10" s="13" t="s">
        <v>18</v>
      </c>
      <c r="D10" s="14">
        <v>8</v>
      </c>
      <c r="E10" s="14">
        <v>5</v>
      </c>
      <c r="F10" s="15">
        <v>0</v>
      </c>
      <c r="G10" s="15">
        <v>0</v>
      </c>
      <c r="H10" s="15">
        <v>40</v>
      </c>
      <c r="I10" s="15">
        <v>0</v>
      </c>
      <c r="J10" s="15">
        <v>0</v>
      </c>
      <c r="K10" s="14">
        <v>9</v>
      </c>
      <c r="L10" s="15">
        <v>9</v>
      </c>
      <c r="M10" s="15" t="s">
        <v>17</v>
      </c>
    </row>
    <row r="11" spans="2:13">
      <c r="B11" s="83"/>
      <c r="C11" s="13" t="s">
        <v>19</v>
      </c>
      <c r="D11" s="14">
        <v>8</v>
      </c>
      <c r="E11" s="14">
        <v>5</v>
      </c>
      <c r="F11" s="15">
        <v>0</v>
      </c>
      <c r="G11" s="15">
        <v>0</v>
      </c>
      <c r="H11" s="15">
        <v>40</v>
      </c>
      <c r="I11" s="15">
        <v>0</v>
      </c>
      <c r="J11" s="15">
        <v>0</v>
      </c>
      <c r="K11" s="14">
        <v>9</v>
      </c>
      <c r="L11" s="15">
        <v>9</v>
      </c>
      <c r="M11" s="15" t="s">
        <v>17</v>
      </c>
    </row>
    <row r="12" spans="2:13">
      <c r="B12" s="83"/>
      <c r="C12" s="16" t="s">
        <v>20</v>
      </c>
      <c r="D12" s="14">
        <v>8</v>
      </c>
      <c r="E12" s="14">
        <v>5</v>
      </c>
      <c r="F12" s="15">
        <v>0</v>
      </c>
      <c r="G12" s="15">
        <v>0</v>
      </c>
      <c r="H12" s="15">
        <v>25</v>
      </c>
      <c r="I12" s="15">
        <v>0</v>
      </c>
      <c r="J12" s="15">
        <v>0</v>
      </c>
      <c r="K12" s="14">
        <v>6</v>
      </c>
      <c r="L12" s="15">
        <v>6</v>
      </c>
      <c r="M12" s="15" t="s">
        <v>17</v>
      </c>
    </row>
    <row r="13" spans="2:13">
      <c r="B13" s="83"/>
      <c r="C13" s="13" t="s">
        <v>21</v>
      </c>
      <c r="D13" s="14">
        <v>8</v>
      </c>
      <c r="E13" s="14">
        <v>4</v>
      </c>
      <c r="F13" s="15">
        <v>0</v>
      </c>
      <c r="G13" s="15">
        <v>0</v>
      </c>
      <c r="H13" s="15">
        <v>16</v>
      </c>
      <c r="I13" s="15">
        <v>0</v>
      </c>
      <c r="J13" s="15">
        <v>0</v>
      </c>
      <c r="K13" s="14">
        <v>4</v>
      </c>
      <c r="L13" s="15">
        <v>4</v>
      </c>
      <c r="M13" s="15" t="s">
        <v>17</v>
      </c>
    </row>
    <row r="14" spans="2:13">
      <c r="B14" s="83"/>
      <c r="C14" s="13" t="s">
        <v>22</v>
      </c>
      <c r="D14" s="14">
        <v>8</v>
      </c>
      <c r="E14" s="14">
        <v>5</v>
      </c>
      <c r="F14" s="15">
        <v>0</v>
      </c>
      <c r="G14" s="15">
        <v>0</v>
      </c>
      <c r="H14" s="15">
        <v>25</v>
      </c>
      <c r="I14" s="15">
        <v>0</v>
      </c>
      <c r="J14" s="15">
        <v>0</v>
      </c>
      <c r="K14" s="14">
        <v>6</v>
      </c>
      <c r="L14" s="15">
        <v>6</v>
      </c>
      <c r="M14" s="15" t="s">
        <v>17</v>
      </c>
    </row>
    <row r="15" spans="2:13">
      <c r="B15" s="83"/>
      <c r="C15" s="16" t="s">
        <v>23</v>
      </c>
      <c r="D15" s="14">
        <v>8</v>
      </c>
      <c r="E15" s="14">
        <v>10</v>
      </c>
      <c r="F15" s="15">
        <v>0</v>
      </c>
      <c r="G15" s="15">
        <v>0</v>
      </c>
      <c r="H15" s="15">
        <v>8</v>
      </c>
      <c r="I15" s="15">
        <v>0</v>
      </c>
      <c r="J15" s="15">
        <v>0</v>
      </c>
      <c r="K15" s="14">
        <v>6</v>
      </c>
      <c r="L15" s="15">
        <v>4</v>
      </c>
      <c r="M15" s="15" t="s">
        <v>17</v>
      </c>
    </row>
    <row r="16" spans="2:13">
      <c r="B16" s="83"/>
      <c r="C16" s="13" t="s">
        <v>24</v>
      </c>
      <c r="D16" s="14">
        <v>8</v>
      </c>
      <c r="E16" s="14">
        <v>10</v>
      </c>
      <c r="F16" s="15">
        <v>0</v>
      </c>
      <c r="G16" s="15">
        <v>0</v>
      </c>
      <c r="H16" s="15">
        <v>8</v>
      </c>
      <c r="I16" s="15">
        <v>0</v>
      </c>
      <c r="J16" s="15">
        <v>0</v>
      </c>
      <c r="K16" s="14">
        <v>6</v>
      </c>
      <c r="L16" s="15">
        <v>4</v>
      </c>
      <c r="M16" s="15" t="s">
        <v>17</v>
      </c>
    </row>
    <row r="17" spans="2:13">
      <c r="B17" s="83"/>
      <c r="C17" s="13" t="s">
        <v>25</v>
      </c>
      <c r="D17" s="14">
        <v>8</v>
      </c>
      <c r="E17" s="14">
        <v>10</v>
      </c>
      <c r="F17" s="15">
        <v>0</v>
      </c>
      <c r="G17" s="15">
        <v>0</v>
      </c>
      <c r="H17" s="15">
        <v>10</v>
      </c>
      <c r="I17" s="15">
        <v>0</v>
      </c>
      <c r="J17" s="15">
        <v>0</v>
      </c>
      <c r="K17" s="14">
        <v>4</v>
      </c>
      <c r="L17" s="15">
        <v>4</v>
      </c>
      <c r="M17" s="15" t="s">
        <v>17</v>
      </c>
    </row>
    <row r="18" spans="2:13">
      <c r="B18" s="83"/>
      <c r="C18" s="17" t="s">
        <v>26</v>
      </c>
      <c r="D18" s="14">
        <v>48</v>
      </c>
      <c r="E18" s="14">
        <v>1</v>
      </c>
      <c r="F18" s="15">
        <v>0</v>
      </c>
      <c r="G18" s="15">
        <v>0</v>
      </c>
      <c r="H18" s="15">
        <v>1</v>
      </c>
      <c r="I18" s="15">
        <v>0</v>
      </c>
      <c r="J18" s="15">
        <v>0</v>
      </c>
      <c r="K18" s="14">
        <v>4</v>
      </c>
      <c r="L18" s="15">
        <v>6</v>
      </c>
      <c r="M18" s="15" t="s">
        <v>17</v>
      </c>
    </row>
    <row r="19" spans="2:13">
      <c r="B19" s="83"/>
      <c r="C19" s="17" t="s">
        <v>27</v>
      </c>
      <c r="D19" s="14">
        <v>48</v>
      </c>
      <c r="E19" s="14">
        <v>0</v>
      </c>
      <c r="F19" s="15">
        <v>0</v>
      </c>
      <c r="G19" s="15">
        <v>0</v>
      </c>
      <c r="H19" s="15">
        <v>1</v>
      </c>
      <c r="I19" s="15">
        <v>0</v>
      </c>
      <c r="J19" s="15">
        <v>0</v>
      </c>
      <c r="K19" s="14">
        <v>1</v>
      </c>
      <c r="L19" s="15">
        <v>2</v>
      </c>
      <c r="M19" s="15" t="s">
        <v>17</v>
      </c>
    </row>
    <row r="20" spans="2:13">
      <c r="B20" s="18"/>
      <c r="C20" s="19" t="s">
        <v>28</v>
      </c>
      <c r="D20" s="20"/>
      <c r="E20" s="20"/>
      <c r="F20" s="20"/>
      <c r="G20" s="20"/>
      <c r="H20" s="20"/>
      <c r="I20" s="20"/>
      <c r="J20" s="20"/>
      <c r="K20" s="20"/>
      <c r="L20" s="21">
        <v>63</v>
      </c>
      <c r="M20" s="18"/>
    </row>
    <row r="21" spans="2:13">
      <c r="B21" s="83" t="s">
        <v>29</v>
      </c>
      <c r="C21" s="13" t="s">
        <v>30</v>
      </c>
      <c r="D21" s="14">
        <v>8</v>
      </c>
      <c r="E21" s="14">
        <v>5</v>
      </c>
      <c r="F21" s="14">
        <v>0</v>
      </c>
      <c r="G21" s="14">
        <v>0</v>
      </c>
      <c r="H21" s="14">
        <v>40</v>
      </c>
      <c r="I21" s="14">
        <v>0</v>
      </c>
      <c r="J21" s="14">
        <v>0</v>
      </c>
      <c r="K21" s="15">
        <v>9</v>
      </c>
      <c r="L21" s="15">
        <v>9</v>
      </c>
      <c r="M21" s="22" t="s">
        <v>16</v>
      </c>
    </row>
    <row r="22" spans="2:13" s="23" customFormat="1">
      <c r="B22" s="83"/>
      <c r="C22" s="13" t="s">
        <v>31</v>
      </c>
      <c r="D22" s="14">
        <v>8</v>
      </c>
      <c r="E22" s="14">
        <v>5</v>
      </c>
      <c r="F22" s="15">
        <v>0</v>
      </c>
      <c r="G22" s="15">
        <v>0</v>
      </c>
      <c r="H22" s="15">
        <v>40</v>
      </c>
      <c r="I22" s="15">
        <v>0</v>
      </c>
      <c r="J22" s="15">
        <v>0</v>
      </c>
      <c r="K22" s="14">
        <v>9</v>
      </c>
      <c r="L22" s="15">
        <v>9</v>
      </c>
      <c r="M22" s="22" t="s">
        <v>18</v>
      </c>
    </row>
    <row r="23" spans="2:13" s="23" customFormat="1">
      <c r="B23" s="83"/>
      <c r="C23" s="13" t="s">
        <v>32</v>
      </c>
      <c r="D23" s="14">
        <v>8</v>
      </c>
      <c r="E23" s="14">
        <v>5</v>
      </c>
      <c r="F23" s="15">
        <v>0</v>
      </c>
      <c r="G23" s="15">
        <v>0</v>
      </c>
      <c r="H23" s="15">
        <v>40</v>
      </c>
      <c r="I23" s="15">
        <v>0</v>
      </c>
      <c r="J23" s="15">
        <v>0</v>
      </c>
      <c r="K23" s="14">
        <v>9</v>
      </c>
      <c r="L23" s="15">
        <v>9</v>
      </c>
      <c r="M23" s="22" t="s">
        <v>19</v>
      </c>
    </row>
    <row r="24" spans="2:13" s="23" customFormat="1">
      <c r="B24" s="83"/>
      <c r="C24" s="16" t="s">
        <v>33</v>
      </c>
      <c r="D24" s="14">
        <v>8</v>
      </c>
      <c r="E24" s="14">
        <v>5</v>
      </c>
      <c r="F24" s="15">
        <v>0</v>
      </c>
      <c r="G24" s="15">
        <v>0</v>
      </c>
      <c r="H24" s="15">
        <v>40</v>
      </c>
      <c r="I24" s="15">
        <v>0</v>
      </c>
      <c r="J24" s="15">
        <v>0</v>
      </c>
      <c r="K24" s="14">
        <v>9</v>
      </c>
      <c r="L24" s="15">
        <v>9</v>
      </c>
      <c r="M24" s="22" t="s">
        <v>17</v>
      </c>
    </row>
    <row r="25" spans="2:13" s="23" customFormat="1">
      <c r="B25" s="83"/>
      <c r="C25" s="13" t="s">
        <v>34</v>
      </c>
      <c r="D25" s="14">
        <v>8</v>
      </c>
      <c r="E25" s="14">
        <v>5</v>
      </c>
      <c r="F25" s="15">
        <v>0</v>
      </c>
      <c r="G25" s="15">
        <v>0</v>
      </c>
      <c r="H25" s="15">
        <v>40</v>
      </c>
      <c r="I25" s="15">
        <v>0</v>
      </c>
      <c r="J25" s="15">
        <v>0</v>
      </c>
      <c r="K25" s="14">
        <v>9</v>
      </c>
      <c r="L25" s="15">
        <v>9</v>
      </c>
      <c r="M25" s="22" t="s">
        <v>17</v>
      </c>
    </row>
    <row r="26" spans="2:13" s="23" customFormat="1">
      <c r="B26" s="83"/>
      <c r="C26" s="13" t="s">
        <v>35</v>
      </c>
      <c r="D26" s="14">
        <v>8</v>
      </c>
      <c r="E26" s="14">
        <v>5</v>
      </c>
      <c r="F26" s="15">
        <v>0</v>
      </c>
      <c r="G26" s="15">
        <v>0</v>
      </c>
      <c r="H26" s="15">
        <v>40</v>
      </c>
      <c r="I26" s="15">
        <v>0</v>
      </c>
      <c r="J26" s="15">
        <v>0</v>
      </c>
      <c r="K26" s="14">
        <v>9</v>
      </c>
      <c r="L26" s="15">
        <v>9</v>
      </c>
      <c r="M26" s="22" t="s">
        <v>17</v>
      </c>
    </row>
    <row r="27" spans="2:13" s="23" customFormat="1">
      <c r="B27" s="83"/>
      <c r="C27" s="17" t="s">
        <v>36</v>
      </c>
      <c r="D27" s="14">
        <v>48</v>
      </c>
      <c r="E27" s="14">
        <v>1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4">
        <v>1</v>
      </c>
      <c r="L27" s="15">
        <v>2</v>
      </c>
      <c r="M27" s="15" t="s">
        <v>26</v>
      </c>
    </row>
    <row r="28" spans="2:13">
      <c r="B28" s="83"/>
      <c r="C28" s="17" t="s">
        <v>37</v>
      </c>
      <c r="D28" s="14">
        <v>48</v>
      </c>
      <c r="E28" s="14">
        <v>0</v>
      </c>
      <c r="F28" s="15">
        <v>0</v>
      </c>
      <c r="G28" s="15">
        <v>0</v>
      </c>
      <c r="H28" s="15">
        <v>3</v>
      </c>
      <c r="I28" s="15">
        <v>0</v>
      </c>
      <c r="J28" s="15">
        <v>0</v>
      </c>
      <c r="K28" s="14">
        <v>3</v>
      </c>
      <c r="L28" s="15">
        <v>6</v>
      </c>
      <c r="M28" s="15" t="s">
        <v>37</v>
      </c>
    </row>
    <row r="29" spans="2:13">
      <c r="B29" s="18"/>
      <c r="C29" s="19" t="s">
        <v>28</v>
      </c>
      <c r="D29" s="20"/>
      <c r="E29" s="20"/>
      <c r="F29" s="20"/>
      <c r="G29" s="20"/>
      <c r="H29" s="20"/>
      <c r="I29" s="20"/>
      <c r="J29" s="20"/>
      <c r="K29" s="20"/>
      <c r="L29" s="21">
        <v>62</v>
      </c>
      <c r="M29" s="20"/>
    </row>
    <row r="30" spans="2:13">
      <c r="B30" s="83" t="s">
        <v>38</v>
      </c>
      <c r="C30" s="13" t="s">
        <v>39</v>
      </c>
      <c r="D30" s="14">
        <v>8</v>
      </c>
      <c r="E30" s="14">
        <v>5</v>
      </c>
      <c r="F30" s="14">
        <v>0</v>
      </c>
      <c r="G30" s="14">
        <v>0</v>
      </c>
      <c r="H30" s="14">
        <v>40</v>
      </c>
      <c r="I30" s="14">
        <v>0</v>
      </c>
      <c r="J30" s="14">
        <v>0</v>
      </c>
      <c r="K30" s="15">
        <v>9</v>
      </c>
      <c r="L30" s="15">
        <v>9</v>
      </c>
      <c r="M30" s="22"/>
    </row>
    <row r="31" spans="2:13">
      <c r="B31" s="83"/>
      <c r="C31" s="13" t="s">
        <v>40</v>
      </c>
      <c r="D31" s="14">
        <v>8</v>
      </c>
      <c r="E31" s="14">
        <v>5</v>
      </c>
      <c r="F31" s="15">
        <v>0</v>
      </c>
      <c r="G31" s="15">
        <v>0</v>
      </c>
      <c r="H31" s="14">
        <v>40</v>
      </c>
      <c r="I31" s="15">
        <v>0</v>
      </c>
      <c r="J31" s="15">
        <v>0</v>
      </c>
      <c r="K31" s="15">
        <v>9</v>
      </c>
      <c r="L31" s="15">
        <v>9</v>
      </c>
      <c r="M31" s="22"/>
    </row>
    <row r="32" spans="2:13">
      <c r="B32" s="83"/>
      <c r="C32" s="13" t="s">
        <v>41</v>
      </c>
      <c r="D32" s="14">
        <v>8</v>
      </c>
      <c r="E32" s="14">
        <v>5</v>
      </c>
      <c r="F32" s="15">
        <v>0</v>
      </c>
      <c r="G32" s="15">
        <v>0</v>
      </c>
      <c r="H32" s="15">
        <v>30</v>
      </c>
      <c r="I32" s="15">
        <v>0</v>
      </c>
      <c r="J32" s="15">
        <v>0</v>
      </c>
      <c r="K32" s="14">
        <v>7</v>
      </c>
      <c r="L32" s="15">
        <v>7</v>
      </c>
      <c r="M32" s="22"/>
    </row>
    <row r="33" spans="2:13">
      <c r="B33" s="83"/>
      <c r="C33" s="13" t="s">
        <v>42</v>
      </c>
      <c r="D33" s="14">
        <v>8</v>
      </c>
      <c r="E33" s="14">
        <v>5</v>
      </c>
      <c r="F33" s="15">
        <v>0</v>
      </c>
      <c r="G33" s="15">
        <v>0</v>
      </c>
      <c r="H33" s="14">
        <v>25</v>
      </c>
      <c r="I33" s="15">
        <v>0</v>
      </c>
      <c r="J33" s="15">
        <v>0</v>
      </c>
      <c r="K33" s="15">
        <v>6</v>
      </c>
      <c r="L33" s="15">
        <v>6</v>
      </c>
      <c r="M33" s="22"/>
    </row>
    <row r="34" spans="2:13">
      <c r="B34" s="83"/>
      <c r="C34" s="13" t="s">
        <v>43</v>
      </c>
      <c r="D34" s="14">
        <v>8</v>
      </c>
      <c r="E34" s="14">
        <v>4</v>
      </c>
      <c r="F34" s="15">
        <v>0</v>
      </c>
      <c r="G34" s="15">
        <v>0</v>
      </c>
      <c r="H34" s="14">
        <v>16</v>
      </c>
      <c r="I34" s="15">
        <v>0</v>
      </c>
      <c r="J34" s="15">
        <v>0</v>
      </c>
      <c r="K34" s="15">
        <v>4</v>
      </c>
      <c r="L34" s="15">
        <v>4</v>
      </c>
      <c r="M34" s="22"/>
    </row>
    <row r="35" spans="2:13">
      <c r="B35" s="83"/>
      <c r="C35" s="13" t="s">
        <v>44</v>
      </c>
      <c r="D35" s="14">
        <v>8</v>
      </c>
      <c r="E35" s="14">
        <v>5</v>
      </c>
      <c r="F35" s="15">
        <v>0</v>
      </c>
      <c r="G35" s="15">
        <v>0</v>
      </c>
      <c r="H35" s="14">
        <v>30</v>
      </c>
      <c r="I35" s="15">
        <v>0</v>
      </c>
      <c r="J35" s="15">
        <v>0</v>
      </c>
      <c r="K35" s="15">
        <v>7</v>
      </c>
      <c r="L35" s="15">
        <v>7</v>
      </c>
      <c r="M35" s="22"/>
    </row>
    <row r="36" spans="2:13">
      <c r="B36" s="83"/>
      <c r="C36" s="17" t="s">
        <v>45</v>
      </c>
      <c r="D36" s="14">
        <v>16</v>
      </c>
      <c r="E36" s="14">
        <v>4</v>
      </c>
      <c r="F36" s="15">
        <v>0</v>
      </c>
      <c r="G36" s="15">
        <v>0</v>
      </c>
      <c r="H36" s="14">
        <v>0</v>
      </c>
      <c r="I36" s="15">
        <v>0</v>
      </c>
      <c r="J36" s="15">
        <v>0</v>
      </c>
      <c r="K36" s="15">
        <v>2</v>
      </c>
      <c r="L36" s="15">
        <v>2</v>
      </c>
      <c r="M36" s="22"/>
    </row>
    <row r="37" spans="2:13">
      <c r="B37" s="83"/>
      <c r="C37" s="17" t="s">
        <v>46</v>
      </c>
      <c r="D37" s="14">
        <v>16</v>
      </c>
      <c r="E37" s="14">
        <v>4</v>
      </c>
      <c r="F37" s="15">
        <v>0</v>
      </c>
      <c r="G37" s="15">
        <v>0</v>
      </c>
      <c r="H37" s="14">
        <v>0</v>
      </c>
      <c r="I37" s="15">
        <v>0</v>
      </c>
      <c r="J37" s="15">
        <v>0</v>
      </c>
      <c r="K37" s="15">
        <v>2</v>
      </c>
      <c r="L37" s="15">
        <v>2</v>
      </c>
      <c r="M37" s="22"/>
    </row>
    <row r="38" spans="2:13">
      <c r="B38" s="83"/>
      <c r="C38" s="17" t="s">
        <v>47</v>
      </c>
      <c r="D38" s="14">
        <v>48</v>
      </c>
      <c r="E38" s="14">
        <v>0</v>
      </c>
      <c r="F38" s="15">
        <v>0</v>
      </c>
      <c r="G38" s="15">
        <v>0</v>
      </c>
      <c r="H38" s="14">
        <v>1</v>
      </c>
      <c r="I38" s="15">
        <v>0</v>
      </c>
      <c r="J38" s="15">
        <v>0</v>
      </c>
      <c r="K38" s="15">
        <v>1</v>
      </c>
      <c r="L38" s="15">
        <v>2</v>
      </c>
      <c r="M38" s="15"/>
    </row>
    <row r="39" spans="2:13">
      <c r="B39" s="83"/>
      <c r="C39" s="17" t="s">
        <v>48</v>
      </c>
      <c r="D39" s="14">
        <v>48</v>
      </c>
      <c r="E39" s="14">
        <v>0</v>
      </c>
      <c r="F39" s="15">
        <v>0</v>
      </c>
      <c r="G39" s="15">
        <v>0</v>
      </c>
      <c r="H39" s="14">
        <v>1</v>
      </c>
      <c r="I39" s="15">
        <v>0</v>
      </c>
      <c r="J39" s="15">
        <v>0</v>
      </c>
      <c r="K39" s="15">
        <v>4</v>
      </c>
      <c r="L39" s="15">
        <v>5</v>
      </c>
      <c r="M39" s="15"/>
    </row>
    <row r="40" spans="2:13">
      <c r="B40" s="18"/>
      <c r="C40" s="19" t="s">
        <v>28</v>
      </c>
      <c r="D40" s="20"/>
      <c r="E40" s="20"/>
      <c r="F40" s="20"/>
      <c r="G40" s="20"/>
      <c r="H40" s="20"/>
      <c r="I40" s="20"/>
      <c r="J40" s="20"/>
      <c r="K40" s="20"/>
      <c r="L40" s="21">
        <v>53</v>
      </c>
      <c r="M40" s="20"/>
    </row>
    <row r="41" spans="2:13">
      <c r="B41" s="83" t="s">
        <v>49</v>
      </c>
      <c r="C41" s="13" t="s">
        <v>50</v>
      </c>
      <c r="D41" s="14">
        <v>8</v>
      </c>
      <c r="E41" s="14">
        <v>5</v>
      </c>
      <c r="F41" s="14">
        <v>0</v>
      </c>
      <c r="G41" s="14">
        <v>0</v>
      </c>
      <c r="H41" s="14">
        <v>40</v>
      </c>
      <c r="I41" s="14">
        <v>0</v>
      </c>
      <c r="J41" s="14">
        <v>0</v>
      </c>
      <c r="K41" s="15">
        <v>9</v>
      </c>
      <c r="L41" s="15">
        <v>9</v>
      </c>
      <c r="M41" s="22"/>
    </row>
    <row r="42" spans="2:13">
      <c r="B42" s="83"/>
      <c r="C42" s="13" t="s">
        <v>51</v>
      </c>
      <c r="D42" s="14">
        <v>8</v>
      </c>
      <c r="E42" s="14">
        <v>5</v>
      </c>
      <c r="F42" s="15">
        <v>0</v>
      </c>
      <c r="G42" s="15">
        <v>0</v>
      </c>
      <c r="H42" s="14">
        <v>40</v>
      </c>
      <c r="I42" s="15">
        <v>0</v>
      </c>
      <c r="J42" s="15">
        <v>0</v>
      </c>
      <c r="K42" s="15">
        <v>9</v>
      </c>
      <c r="L42" s="15">
        <v>9</v>
      </c>
      <c r="M42" s="22"/>
    </row>
    <row r="43" spans="2:13">
      <c r="B43" s="83"/>
      <c r="C43" s="13" t="s">
        <v>52</v>
      </c>
      <c r="D43" s="14">
        <v>8</v>
      </c>
      <c r="E43" s="14">
        <v>5</v>
      </c>
      <c r="F43" s="15">
        <v>0</v>
      </c>
      <c r="G43" s="15">
        <v>0</v>
      </c>
      <c r="H43" s="15">
        <v>40</v>
      </c>
      <c r="I43" s="15">
        <v>0</v>
      </c>
      <c r="J43" s="15">
        <v>0</v>
      </c>
      <c r="K43" s="14">
        <v>9</v>
      </c>
      <c r="L43" s="15">
        <v>9</v>
      </c>
      <c r="M43" s="22"/>
    </row>
    <row r="44" spans="2:13">
      <c r="B44" s="83"/>
      <c r="C44" s="13" t="s">
        <v>53</v>
      </c>
      <c r="D44" s="14">
        <v>8</v>
      </c>
      <c r="E44" s="14">
        <v>5</v>
      </c>
      <c r="F44" s="15">
        <v>0</v>
      </c>
      <c r="G44" s="15">
        <v>0</v>
      </c>
      <c r="H44" s="14">
        <v>25</v>
      </c>
      <c r="I44" s="15">
        <v>0</v>
      </c>
      <c r="J44" s="15">
        <v>0</v>
      </c>
      <c r="K44" s="15">
        <v>6</v>
      </c>
      <c r="L44" s="15">
        <v>6</v>
      </c>
      <c r="M44" s="22"/>
    </row>
    <row r="45" spans="2:13">
      <c r="B45" s="83"/>
      <c r="C45" s="13" t="s">
        <v>54</v>
      </c>
      <c r="D45" s="14">
        <v>8</v>
      </c>
      <c r="E45" s="14">
        <v>5</v>
      </c>
      <c r="F45" s="15">
        <v>0</v>
      </c>
      <c r="G45" s="15">
        <v>0</v>
      </c>
      <c r="H45" s="14">
        <v>25</v>
      </c>
      <c r="I45" s="15">
        <v>0</v>
      </c>
      <c r="J45" s="15">
        <v>0</v>
      </c>
      <c r="K45" s="15">
        <v>6</v>
      </c>
      <c r="L45" s="15">
        <v>6</v>
      </c>
      <c r="M45" s="22"/>
    </row>
    <row r="46" spans="2:13" ht="15" customHeight="1">
      <c r="B46" s="83"/>
      <c r="C46" s="13" t="s">
        <v>55</v>
      </c>
      <c r="D46" s="14">
        <v>8</v>
      </c>
      <c r="E46" s="14">
        <v>5</v>
      </c>
      <c r="F46" s="15">
        <v>0</v>
      </c>
      <c r="G46" s="15">
        <v>0</v>
      </c>
      <c r="H46" s="14">
        <v>30</v>
      </c>
      <c r="I46" s="15">
        <v>0</v>
      </c>
      <c r="J46" s="15">
        <v>0</v>
      </c>
      <c r="K46" s="15">
        <v>7</v>
      </c>
      <c r="L46" s="15">
        <v>7</v>
      </c>
      <c r="M46" s="22"/>
    </row>
    <row r="47" spans="2:13">
      <c r="B47" s="83"/>
      <c r="C47" s="13" t="s">
        <v>56</v>
      </c>
      <c r="D47" s="14">
        <v>16</v>
      </c>
      <c r="E47" s="14">
        <v>4</v>
      </c>
      <c r="F47" s="15">
        <v>0</v>
      </c>
      <c r="G47" s="15">
        <v>0</v>
      </c>
      <c r="H47" s="14">
        <v>0</v>
      </c>
      <c r="I47" s="15">
        <v>0</v>
      </c>
      <c r="J47" s="15">
        <v>0</v>
      </c>
      <c r="K47" s="15">
        <v>2</v>
      </c>
      <c r="L47" s="15">
        <v>2</v>
      </c>
      <c r="M47" s="22"/>
    </row>
    <row r="48" spans="2:13">
      <c r="B48" s="83"/>
      <c r="C48" s="13" t="s">
        <v>57</v>
      </c>
      <c r="D48" s="14">
        <v>48</v>
      </c>
      <c r="E48" s="14">
        <v>0</v>
      </c>
      <c r="F48" s="15">
        <v>0</v>
      </c>
      <c r="G48" s="15">
        <v>0</v>
      </c>
      <c r="H48" s="14">
        <v>1</v>
      </c>
      <c r="I48" s="15">
        <v>0</v>
      </c>
      <c r="J48" s="15">
        <v>0</v>
      </c>
      <c r="K48" s="15">
        <v>4</v>
      </c>
      <c r="L48" s="15">
        <v>5</v>
      </c>
      <c r="M48" s="22"/>
    </row>
    <row r="49" spans="2:13">
      <c r="B49" s="18"/>
      <c r="C49" s="19" t="s">
        <v>28</v>
      </c>
      <c r="D49" s="20"/>
      <c r="E49" s="20"/>
      <c r="F49" s="20"/>
      <c r="G49" s="20"/>
      <c r="H49" s="20"/>
      <c r="I49" s="20"/>
      <c r="J49" s="20"/>
      <c r="K49" s="20"/>
      <c r="L49" s="21">
        <v>53</v>
      </c>
      <c r="M49" s="20"/>
    </row>
    <row r="50" spans="2:13">
      <c r="B50" s="83" t="s">
        <v>58</v>
      </c>
      <c r="C50" s="13" t="s">
        <v>59</v>
      </c>
      <c r="D50" s="14">
        <v>8</v>
      </c>
      <c r="E50" s="14">
        <v>5</v>
      </c>
      <c r="F50" s="14">
        <v>0</v>
      </c>
      <c r="G50" s="14">
        <v>0</v>
      </c>
      <c r="H50" s="14">
        <v>40</v>
      </c>
      <c r="I50" s="14">
        <v>0</v>
      </c>
      <c r="J50" s="14">
        <v>0</v>
      </c>
      <c r="K50" s="15">
        <v>9</v>
      </c>
      <c r="L50" s="15">
        <v>9</v>
      </c>
      <c r="M50" s="22"/>
    </row>
    <row r="51" spans="2:13">
      <c r="B51" s="83"/>
      <c r="C51" s="13" t="s">
        <v>60</v>
      </c>
      <c r="D51" s="14">
        <v>8</v>
      </c>
      <c r="E51" s="14">
        <v>5</v>
      </c>
      <c r="F51" s="15">
        <v>0</v>
      </c>
      <c r="G51" s="15">
        <v>0</v>
      </c>
      <c r="H51" s="14">
        <v>40</v>
      </c>
      <c r="I51" s="15">
        <v>0</v>
      </c>
      <c r="J51" s="15">
        <v>0</v>
      </c>
      <c r="K51" s="15">
        <v>9</v>
      </c>
      <c r="L51" s="15">
        <v>9</v>
      </c>
      <c r="M51" s="22"/>
    </row>
    <row r="52" spans="2:13">
      <c r="B52" s="83"/>
      <c r="C52" s="16" t="s">
        <v>61</v>
      </c>
      <c r="D52" s="14">
        <v>8</v>
      </c>
      <c r="E52" s="14">
        <v>5</v>
      </c>
      <c r="F52" s="15">
        <v>0</v>
      </c>
      <c r="G52" s="15">
        <v>0</v>
      </c>
      <c r="H52" s="15">
        <v>30</v>
      </c>
      <c r="I52" s="15">
        <v>0</v>
      </c>
      <c r="J52" s="15">
        <v>0</v>
      </c>
      <c r="K52" s="14">
        <v>7</v>
      </c>
      <c r="L52" s="15">
        <v>7</v>
      </c>
      <c r="M52" s="22"/>
    </row>
    <row r="53" spans="2:13">
      <c r="B53" s="83"/>
      <c r="C53" s="16" t="s">
        <v>62</v>
      </c>
      <c r="D53" s="14">
        <v>8</v>
      </c>
      <c r="E53" s="14">
        <v>5</v>
      </c>
      <c r="F53" s="15">
        <v>0</v>
      </c>
      <c r="G53" s="15">
        <v>0</v>
      </c>
      <c r="H53" s="14">
        <v>30</v>
      </c>
      <c r="I53" s="15">
        <v>0</v>
      </c>
      <c r="J53" s="15">
        <v>0</v>
      </c>
      <c r="K53" s="15">
        <v>7</v>
      </c>
      <c r="L53" s="15">
        <v>7</v>
      </c>
      <c r="M53" s="22"/>
    </row>
    <row r="54" spans="2:13">
      <c r="B54" s="83"/>
      <c r="C54" s="16" t="s">
        <v>63</v>
      </c>
      <c r="D54" s="14">
        <v>8</v>
      </c>
      <c r="E54" s="14">
        <v>5</v>
      </c>
      <c r="F54" s="15">
        <v>0</v>
      </c>
      <c r="G54" s="15">
        <v>0</v>
      </c>
      <c r="H54" s="14">
        <v>30</v>
      </c>
      <c r="I54" s="15">
        <v>0</v>
      </c>
      <c r="J54" s="15">
        <v>0</v>
      </c>
      <c r="K54" s="15">
        <v>7</v>
      </c>
      <c r="L54" s="15">
        <v>7</v>
      </c>
      <c r="M54" s="22"/>
    </row>
    <row r="55" spans="2:13" ht="15" customHeight="1">
      <c r="B55" s="83"/>
      <c r="C55" s="24" t="s">
        <v>64</v>
      </c>
      <c r="D55" s="14">
        <v>8</v>
      </c>
      <c r="E55" s="14">
        <v>5</v>
      </c>
      <c r="F55" s="15">
        <v>0</v>
      </c>
      <c r="G55" s="15">
        <v>0</v>
      </c>
      <c r="H55" s="14">
        <v>30</v>
      </c>
      <c r="I55" s="15">
        <v>0</v>
      </c>
      <c r="J55" s="15">
        <v>0</v>
      </c>
      <c r="K55" s="15">
        <v>7</v>
      </c>
      <c r="L55" s="15">
        <v>7</v>
      </c>
      <c r="M55" s="22"/>
    </row>
    <row r="56" spans="2:13">
      <c r="B56" s="18"/>
      <c r="C56" s="19" t="s">
        <v>28</v>
      </c>
      <c r="D56" s="20"/>
      <c r="E56" s="20"/>
      <c r="F56" s="20"/>
      <c r="G56" s="20"/>
      <c r="H56" s="20"/>
      <c r="I56" s="20"/>
      <c r="J56" s="20"/>
      <c r="K56" s="20"/>
      <c r="L56" s="21">
        <v>46</v>
      </c>
      <c r="M56" s="20"/>
    </row>
    <row r="57" spans="2:13">
      <c r="B57" s="25"/>
      <c r="D57" s="25"/>
      <c r="E57" s="25"/>
      <c r="F57" s="25"/>
      <c r="G57" s="25"/>
      <c r="H57" s="25"/>
      <c r="I57" s="25"/>
      <c r="J57" s="25"/>
      <c r="K57" s="25"/>
      <c r="M57" s="25"/>
    </row>
    <row r="58" spans="2:13" ht="15" customHeight="1">
      <c r="B58" s="27"/>
      <c r="K58" s="12" t="s">
        <v>65</v>
      </c>
      <c r="L58" s="28">
        <f>L20+L29+L40+L49+L56</f>
        <v>277</v>
      </c>
      <c r="M58" s="25"/>
    </row>
  </sheetData>
  <mergeCells count="20">
    <mergeCell ref="B2:M2"/>
    <mergeCell ref="B4:B8"/>
    <mergeCell ref="C4:C8"/>
    <mergeCell ref="D4:D8"/>
    <mergeCell ref="E4:K4"/>
    <mergeCell ref="L4:L8"/>
    <mergeCell ref="M4:M8"/>
    <mergeCell ref="E5:J5"/>
    <mergeCell ref="K5:K8"/>
    <mergeCell ref="E6:G6"/>
    <mergeCell ref="B21:B28"/>
    <mergeCell ref="B30:B39"/>
    <mergeCell ref="B41:B48"/>
    <mergeCell ref="B50:B55"/>
    <mergeCell ref="H6:J6"/>
    <mergeCell ref="E7:F7"/>
    <mergeCell ref="G7:G8"/>
    <mergeCell ref="H7:I7"/>
    <mergeCell ref="J7:J8"/>
    <mergeCell ref="B9:B19"/>
  </mergeCells>
  <conditionalFormatting sqref="L20 L29 L40 L49 L56">
    <cfRule type="cellIs" priority="1" operator="notBetween">
      <formula>#REF!</formula>
      <formula>#REF!</formula>
    </cfRule>
    <cfRule type="cellIs" dxfId="11" priority="2" operator="notBetween">
      <formula>40</formula>
      <formula>66</formula>
    </cfRule>
  </conditionalFormatting>
  <conditionalFormatting sqref="L58">
    <cfRule type="cellIs" dxfId="10" priority="3" operator="notBetween">
      <formula>#REF!</formula>
      <formula>#REF!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99389-BA83-4B6A-A556-15998C7FAC18}">
  <dimension ref="B1:EG45"/>
  <sheetViews>
    <sheetView showGridLines="0" topLeftCell="B2" zoomScale="50" workbookViewId="0">
      <selection activeCell="I35" sqref="I35"/>
    </sheetView>
  </sheetViews>
  <sheetFormatPr defaultColWidth="10.85546875" defaultRowHeight="14.25"/>
  <cols>
    <col min="1" max="1" width="4.5703125" style="1" customWidth="1"/>
    <col min="2" max="2" width="58.7109375" style="1" customWidth="1"/>
    <col min="3" max="3" width="22.85546875" style="1" bestFit="1" customWidth="1"/>
    <col min="4" max="6" width="22.85546875" style="1" customWidth="1"/>
    <col min="7" max="7" width="4.42578125" style="2" customWidth="1"/>
    <col min="8" max="8" width="4.5703125" style="2" customWidth="1"/>
    <col min="9" max="9" width="4" style="2" customWidth="1"/>
    <col min="10" max="11" width="2.7109375" style="1" customWidth="1"/>
    <col min="12" max="12" width="3.28515625" style="1" customWidth="1"/>
    <col min="13" max="14" width="2.7109375" style="1" customWidth="1"/>
    <col min="15" max="15" width="3.28515625" style="1" customWidth="1"/>
    <col min="16" max="17" width="2.7109375" style="1" customWidth="1"/>
    <col min="18" max="18" width="3.28515625" style="1" customWidth="1"/>
    <col min="19" max="20" width="2.7109375" style="1" customWidth="1"/>
    <col min="21" max="21" width="3.28515625" style="1" customWidth="1"/>
    <col min="22" max="23" width="2.7109375" style="1" customWidth="1"/>
    <col min="24" max="24" width="3.28515625" style="1" customWidth="1"/>
    <col min="25" max="26" width="2.7109375" style="1" customWidth="1"/>
    <col min="27" max="27" width="3.28515625" style="1" customWidth="1"/>
    <col min="28" max="29" width="2.7109375" style="1" customWidth="1"/>
    <col min="30" max="30" width="3.28515625" style="1" customWidth="1"/>
    <col min="31" max="32" width="2.7109375" style="1" customWidth="1"/>
    <col min="33" max="33" width="3.28515625" style="1" customWidth="1"/>
    <col min="34" max="38" width="2.7109375" style="1" customWidth="1"/>
    <col min="39" max="39" width="4" style="1" customWidth="1"/>
    <col min="40" max="41" width="2.7109375" style="1" customWidth="1"/>
    <col min="42" max="42" width="3.85546875" style="1" customWidth="1"/>
    <col min="43" max="57" width="2.7109375" style="1" customWidth="1"/>
    <col min="58" max="135" width="3.28515625" style="1" customWidth="1"/>
    <col min="136" max="16384" width="10.85546875" style="1"/>
  </cols>
  <sheetData>
    <row r="1" spans="2:137" ht="27.75">
      <c r="B1" s="130" t="s">
        <v>66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  <c r="AV1" s="130"/>
      <c r="AW1" s="130"/>
      <c r="AX1" s="130"/>
      <c r="AY1" s="130"/>
      <c r="AZ1" s="130"/>
      <c r="BA1" s="130"/>
      <c r="BB1" s="130"/>
      <c r="BC1" s="130"/>
      <c r="BD1" s="130"/>
      <c r="BE1" s="130"/>
      <c r="BF1" s="130"/>
      <c r="BG1" s="130"/>
      <c r="BH1" s="130"/>
      <c r="BI1" s="130"/>
      <c r="BJ1" s="130"/>
      <c r="BK1" s="130"/>
      <c r="BL1" s="130"/>
      <c r="BM1" s="130"/>
      <c r="BN1" s="130"/>
      <c r="BO1" s="130"/>
      <c r="BP1" s="130"/>
      <c r="BQ1" s="130"/>
      <c r="BR1" s="130"/>
      <c r="BS1" s="130"/>
      <c r="BT1" s="130"/>
      <c r="BU1" s="130"/>
      <c r="BV1" s="130"/>
      <c r="BW1" s="130"/>
      <c r="BX1" s="130"/>
      <c r="BY1" s="130"/>
      <c r="BZ1" s="130"/>
      <c r="CA1" s="130"/>
      <c r="CB1" s="130"/>
      <c r="CC1" s="130"/>
      <c r="CD1" s="130"/>
      <c r="CE1" s="130"/>
      <c r="CF1" s="130"/>
      <c r="CG1" s="130"/>
      <c r="CH1" s="130"/>
      <c r="CI1" s="130"/>
      <c r="CJ1" s="130"/>
      <c r="CK1" s="130"/>
      <c r="CL1" s="130"/>
      <c r="CM1" s="130"/>
      <c r="CN1" s="130"/>
      <c r="CO1" s="130"/>
      <c r="CP1" s="130"/>
      <c r="CQ1" s="130"/>
      <c r="CR1" s="130"/>
      <c r="CS1" s="130"/>
      <c r="CT1" s="130"/>
      <c r="CU1" s="130"/>
      <c r="CV1" s="130"/>
      <c r="CW1" s="130"/>
      <c r="CX1" s="130"/>
      <c r="CY1" s="130"/>
      <c r="CZ1" s="130"/>
      <c r="DA1" s="130"/>
      <c r="DB1" s="130"/>
      <c r="DC1" s="130"/>
      <c r="DD1" s="13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</row>
    <row r="2" spans="2:137">
      <c r="B2" s="1" t="s">
        <v>67</v>
      </c>
    </row>
    <row r="3" spans="2:137">
      <c r="B3" s="1" t="s">
        <v>68</v>
      </c>
    </row>
    <row r="4" spans="2:137">
      <c r="B4" s="1" t="s">
        <v>69</v>
      </c>
    </row>
    <row r="6" spans="2:137" s="7" customFormat="1">
      <c r="G6" s="8"/>
      <c r="H6" s="8"/>
      <c r="I6" s="8"/>
    </row>
    <row r="7" spans="2:137" s="11" customFormat="1" ht="19.5" customHeight="1">
      <c r="B7" s="30"/>
      <c r="C7" s="30"/>
      <c r="D7" s="30"/>
      <c r="E7" s="30"/>
      <c r="F7" s="30"/>
      <c r="G7" s="107" t="s">
        <v>70</v>
      </c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9"/>
      <c r="AN7" s="104" t="s">
        <v>71</v>
      </c>
      <c r="AO7" s="105"/>
      <c r="AP7" s="105"/>
      <c r="AQ7" s="105"/>
      <c r="AR7" s="105"/>
      <c r="AS7" s="105"/>
      <c r="AT7" s="105"/>
      <c r="AU7" s="105"/>
      <c r="AV7" s="105"/>
      <c r="AW7" s="105"/>
      <c r="AX7" s="105"/>
      <c r="AY7" s="105"/>
      <c r="AZ7" s="105"/>
      <c r="BA7" s="105"/>
      <c r="BB7" s="105"/>
      <c r="BC7" s="105"/>
      <c r="BD7" s="105"/>
      <c r="BE7" s="105"/>
      <c r="BF7" s="105"/>
      <c r="BG7" s="105"/>
      <c r="BH7" s="105"/>
      <c r="BI7" s="105"/>
      <c r="BJ7" s="105"/>
      <c r="BK7" s="106"/>
      <c r="BL7" s="107" t="s">
        <v>72</v>
      </c>
      <c r="BM7" s="108"/>
      <c r="BN7" s="108"/>
      <c r="BO7" s="108"/>
      <c r="BP7" s="108"/>
      <c r="BQ7" s="108"/>
      <c r="BR7" s="108"/>
      <c r="BS7" s="108"/>
      <c r="BT7" s="108"/>
      <c r="BU7" s="108"/>
      <c r="BV7" s="108"/>
      <c r="BW7" s="108"/>
      <c r="BX7" s="108"/>
      <c r="BY7" s="108"/>
      <c r="BZ7" s="108"/>
      <c r="CA7" s="108"/>
      <c r="CB7" s="108"/>
      <c r="CC7" s="108"/>
      <c r="CD7" s="108"/>
      <c r="CE7" s="108"/>
      <c r="CF7" s="108"/>
      <c r="CG7" s="108"/>
      <c r="CH7" s="108"/>
      <c r="CI7" s="108"/>
      <c r="CJ7" s="108"/>
      <c r="CK7" s="108"/>
      <c r="CL7" s="108"/>
      <c r="CM7" s="108"/>
      <c r="CN7" s="108"/>
      <c r="CO7" s="109"/>
      <c r="CP7" s="107" t="s">
        <v>73</v>
      </c>
      <c r="CQ7" s="108"/>
      <c r="CR7" s="108"/>
      <c r="CS7" s="108"/>
      <c r="CT7" s="108"/>
      <c r="CU7" s="108"/>
      <c r="CV7" s="108"/>
      <c r="CW7" s="108"/>
      <c r="CX7" s="108"/>
      <c r="CY7" s="108"/>
      <c r="CZ7" s="108"/>
      <c r="DA7" s="108"/>
      <c r="DB7" s="108"/>
      <c r="DC7" s="108"/>
      <c r="DD7" s="108"/>
      <c r="DE7" s="108"/>
      <c r="DF7" s="108"/>
      <c r="DG7" s="108"/>
      <c r="DH7" s="108"/>
      <c r="DI7" s="108"/>
      <c r="DJ7" s="108"/>
      <c r="DK7" s="108"/>
      <c r="DL7" s="108"/>
      <c r="DM7" s="109"/>
      <c r="DN7" s="107" t="s">
        <v>74</v>
      </c>
      <c r="DO7" s="110"/>
      <c r="DP7" s="110"/>
      <c r="DQ7" s="110"/>
      <c r="DR7" s="110"/>
      <c r="DS7" s="110"/>
      <c r="DT7" s="110"/>
      <c r="DU7" s="110"/>
      <c r="DV7" s="110"/>
      <c r="DW7" s="110"/>
      <c r="DX7" s="110"/>
      <c r="DY7" s="110"/>
      <c r="DZ7" s="110"/>
      <c r="EA7" s="110"/>
      <c r="EB7" s="110"/>
      <c r="EC7" s="110"/>
      <c r="ED7" s="110"/>
      <c r="EE7" s="111"/>
    </row>
    <row r="8" spans="2:137" ht="129.75" customHeight="1">
      <c r="B8" s="39" t="s">
        <v>75</v>
      </c>
      <c r="C8" s="39" t="s">
        <v>76</v>
      </c>
      <c r="D8" s="39" t="s">
        <v>77</v>
      </c>
      <c r="E8" s="39" t="s">
        <v>78</v>
      </c>
      <c r="F8" s="61" t="s">
        <v>79</v>
      </c>
      <c r="G8" s="122" t="str">
        <f>+'Plan de estudios'!C9</f>
        <v>Urgencias 1</v>
      </c>
      <c r="H8" s="123"/>
      <c r="I8" s="124"/>
      <c r="J8" s="122" t="str">
        <f>+'Plan de estudios'!C10</f>
        <v>Cirugía general 1</v>
      </c>
      <c r="K8" s="123"/>
      <c r="L8" s="124"/>
      <c r="M8" s="122" t="str">
        <f>+'Plan de estudios'!C11</f>
        <v>Trauma 1</v>
      </c>
      <c r="N8" s="123"/>
      <c r="O8" s="124"/>
      <c r="P8" s="122" t="str">
        <f>+'Plan de estudios'!C12</f>
        <v>Cuidado crítico quirúrgico</v>
      </c>
      <c r="Q8" s="123"/>
      <c r="R8" s="124"/>
      <c r="S8" s="122" t="str">
        <f>+'Plan de estudios'!C13</f>
        <v>Simulación quirúrgica</v>
      </c>
      <c r="T8" s="123"/>
      <c r="U8" s="124"/>
      <c r="V8" s="122" t="str">
        <f>+'Plan de estudios'!C14</f>
        <v>Soporte nutricional</v>
      </c>
      <c r="W8" s="123"/>
      <c r="X8" s="124"/>
      <c r="Y8" s="131" t="str">
        <f>+'Plan de estudios'!C15</f>
        <v>Patología quirúrgica</v>
      </c>
      <c r="Z8" s="132"/>
      <c r="AA8" s="133"/>
      <c r="AB8" s="131" t="str">
        <f>+'Plan de estudios'!C16</f>
        <v>Anatomía quirúrgica</v>
      </c>
      <c r="AC8" s="132"/>
      <c r="AD8" s="133"/>
      <c r="AE8" s="131" t="str">
        <f>+'Plan de estudios'!C17</f>
        <v>Imagenología</v>
      </c>
      <c r="AF8" s="132"/>
      <c r="AG8" s="133"/>
      <c r="AH8" s="122" t="str">
        <f>+'Plan de estudios'!C18</f>
        <v>Investigación I</v>
      </c>
      <c r="AI8" s="123"/>
      <c r="AJ8" s="124"/>
      <c r="AK8" s="122" t="str">
        <f>+'Plan de estudios'!C19</f>
        <v>Trabajo de Grado I</v>
      </c>
      <c r="AL8" s="123"/>
      <c r="AM8" s="124"/>
      <c r="AN8" s="134" t="str">
        <f>+'Plan de estudios'!C21</f>
        <v>Urgencias 1I</v>
      </c>
      <c r="AO8" s="135"/>
      <c r="AP8" s="136"/>
      <c r="AQ8" s="118" t="str">
        <f>+'Plan de estudios'!C22</f>
        <v xml:space="preserve">Cirugía general 11/pared abdominal </v>
      </c>
      <c r="AR8" s="119"/>
      <c r="AS8" s="120"/>
      <c r="AT8" s="118" t="str">
        <f>+'Plan de estudios'!C23</f>
        <v>Trauma 11</v>
      </c>
      <c r="AU8" s="119"/>
      <c r="AV8" s="120"/>
      <c r="AW8" s="118" t="str">
        <f>+'Plan de estudios'!C24</f>
        <v>Cirugía mínimamente invasiva 1</v>
      </c>
      <c r="AX8" s="119"/>
      <c r="AY8" s="120"/>
      <c r="AZ8" s="118" t="str">
        <f>+'Plan de estudios'!C25</f>
        <v>Cirugía oncología: mama y tejidos blandos</v>
      </c>
      <c r="BA8" s="119"/>
      <c r="BB8" s="120"/>
      <c r="BC8" s="118" t="str">
        <f>+'Plan de estudios'!C26</f>
        <v>Cirugía oncología: gastroenterología</v>
      </c>
      <c r="BD8" s="119"/>
      <c r="BE8" s="120"/>
      <c r="BF8" s="118" t="str">
        <f>+'Plan de estudios'!C27</f>
        <v>Investigación II</v>
      </c>
      <c r="BG8" s="119"/>
      <c r="BH8" s="120"/>
      <c r="BI8" s="118" t="str">
        <f>+'Plan de estudios'!C28</f>
        <v>Trabajo de Grado II</v>
      </c>
      <c r="BJ8" s="119"/>
      <c r="BK8" s="120"/>
      <c r="BL8" s="125" t="str">
        <f>+'Plan de estudios'!C30</f>
        <v>Urgencias 111</v>
      </c>
      <c r="BM8" s="126"/>
      <c r="BN8" s="127"/>
      <c r="BO8" s="125" t="str">
        <f>+'Plan de estudios'!C22</f>
        <v xml:space="preserve">Cirugía general 11/pared abdominal </v>
      </c>
      <c r="BP8" s="126"/>
      <c r="BQ8" s="127"/>
      <c r="BR8" s="125" t="str">
        <f>+'Plan de estudios'!C32</f>
        <v xml:space="preserve">Cirugía hepatobiliar y pancreática </v>
      </c>
      <c r="BS8" s="126"/>
      <c r="BT8" s="127"/>
      <c r="BU8" s="125" t="str">
        <f>+'Plan de estudios'!C33</f>
        <v>Cirugía de tórax</v>
      </c>
      <c r="BV8" s="126"/>
      <c r="BW8" s="127"/>
      <c r="BX8" s="125" t="str">
        <f>+'Plan de estudios'!C34</f>
        <v>Cirugía pedriática</v>
      </c>
      <c r="BY8" s="126"/>
      <c r="BZ8" s="127"/>
      <c r="CA8" s="125" t="str">
        <f>+'Plan de estudios'!C35</f>
        <v>Coloproctología</v>
      </c>
      <c r="CB8" s="126"/>
      <c r="CC8" s="127"/>
      <c r="CD8" s="125" t="str">
        <f>+'Plan de estudios'!C36</f>
        <v>Electiva de Formación integral I</v>
      </c>
      <c r="CE8" s="126"/>
      <c r="CF8" s="127"/>
      <c r="CG8" s="125" t="str">
        <f>+'Plan de estudios'!C37</f>
        <v>Electiva de Formación integral II</v>
      </c>
      <c r="CH8" s="126"/>
      <c r="CI8" s="127"/>
      <c r="CJ8" s="125" t="str">
        <f>+'Plan de estudios'!C38</f>
        <v>Investigación II1</v>
      </c>
      <c r="CK8" s="126"/>
      <c r="CL8" s="127"/>
      <c r="CM8" s="125" t="str">
        <f>+'Plan de estudios'!C39</f>
        <v>Trabajo de Grado II1</v>
      </c>
      <c r="CN8" s="126"/>
      <c r="CO8" s="127"/>
      <c r="CP8" s="122" t="str">
        <f>+'Plan de estudios'!C41</f>
        <v>Urgencias 1V</v>
      </c>
      <c r="CQ8" s="123"/>
      <c r="CR8" s="124"/>
      <c r="CS8" s="122" t="str">
        <f>+'Plan de estudios'!C42</f>
        <v>Trauma 111</v>
      </c>
      <c r="CT8" s="123"/>
      <c r="CU8" s="124"/>
      <c r="CV8" s="122" t="str">
        <f>+'Plan de estudios'!C43</f>
        <v>Cirugía oncología: cabeza y cuelllo</v>
      </c>
      <c r="CW8" s="123"/>
      <c r="CX8" s="124"/>
      <c r="CY8" s="122" t="str">
        <f>+'Plan de estudios'!C44</f>
        <v>Cirugía vascular</v>
      </c>
      <c r="CZ8" s="123"/>
      <c r="DA8" s="124"/>
      <c r="DB8" s="122" t="str">
        <f>+'Plan de estudios'!C45</f>
        <v>Cirugía cardiovascular</v>
      </c>
      <c r="DC8" s="123"/>
      <c r="DD8" s="124"/>
      <c r="DE8" s="122" t="str">
        <f>+'Plan de estudios'!C46</f>
        <v>Electiva disciplinar I</v>
      </c>
      <c r="DF8" s="123"/>
      <c r="DG8" s="124"/>
      <c r="DH8" s="122" t="str">
        <f>+'Plan de estudios'!C47</f>
        <v>Electiva  transdisciplinar</v>
      </c>
      <c r="DI8" s="123"/>
      <c r="DJ8" s="124"/>
      <c r="DK8" s="122" t="str">
        <f>+'Plan de estudios'!C48</f>
        <v>Trabajo de Grado IV</v>
      </c>
      <c r="DL8" s="123"/>
      <c r="DM8" s="124"/>
      <c r="DN8" s="118" t="str">
        <f>+'Plan de estudios'!C50</f>
        <v>Urgencias V</v>
      </c>
      <c r="DO8" s="119"/>
      <c r="DP8" s="120"/>
      <c r="DQ8" s="118" t="str">
        <f>+'Plan de estudios'!C51</f>
        <v>Cirugía general 111</v>
      </c>
      <c r="DR8" s="119"/>
      <c r="DS8" s="120"/>
      <c r="DT8" s="118" t="str">
        <f>+'Plan de estudios'!C52</f>
        <v>Cirugía mínimamente invasiva 11</v>
      </c>
      <c r="DU8" s="119"/>
      <c r="DV8" s="120"/>
      <c r="DW8" s="118" t="str">
        <f>+'Plan de estudios'!C53</f>
        <v xml:space="preserve">Cirugía de baja y media complejidad  </v>
      </c>
      <c r="DX8" s="119"/>
      <c r="DY8" s="120"/>
      <c r="DZ8" s="118" t="str">
        <f>+'Plan de estudios'!C54</f>
        <v>Cirugía de media y alta complejidad 11</v>
      </c>
      <c r="EA8" s="119"/>
      <c r="EB8" s="120"/>
      <c r="EC8" s="118" t="str">
        <f>+'Plan de estudios'!C55</f>
        <v>Electiva disciplinar II</v>
      </c>
      <c r="ED8" s="119"/>
      <c r="EE8" s="121"/>
    </row>
    <row r="9" spans="2:137" ht="14.25" customHeight="1">
      <c r="B9" s="137" t="s">
        <v>80</v>
      </c>
      <c r="C9" s="128"/>
      <c r="D9" s="62"/>
      <c r="E9" s="62"/>
      <c r="F9" s="90"/>
      <c r="G9" s="31" t="s">
        <v>81</v>
      </c>
      <c r="H9" s="3" t="s">
        <v>82</v>
      </c>
      <c r="I9" s="43" t="s">
        <v>83</v>
      </c>
      <c r="J9" s="31" t="s">
        <v>81</v>
      </c>
      <c r="K9" s="3" t="s">
        <v>82</v>
      </c>
      <c r="L9" s="43" t="s">
        <v>83</v>
      </c>
      <c r="M9" s="31" t="s">
        <v>81</v>
      </c>
      <c r="N9" s="3" t="s">
        <v>82</v>
      </c>
      <c r="O9" s="43" t="s">
        <v>83</v>
      </c>
      <c r="P9" s="31" t="s">
        <v>81</v>
      </c>
      <c r="Q9" s="3" t="s">
        <v>82</v>
      </c>
      <c r="R9" s="43" t="s">
        <v>83</v>
      </c>
      <c r="S9" s="31" t="s">
        <v>81</v>
      </c>
      <c r="T9" s="3" t="s">
        <v>82</v>
      </c>
      <c r="U9" s="43" t="s">
        <v>83</v>
      </c>
      <c r="V9" s="31" t="s">
        <v>81</v>
      </c>
      <c r="W9" s="3" t="s">
        <v>82</v>
      </c>
      <c r="X9" s="43" t="s">
        <v>83</v>
      </c>
      <c r="Y9" s="31" t="s">
        <v>81</v>
      </c>
      <c r="Z9" s="3" t="s">
        <v>82</v>
      </c>
      <c r="AA9" s="43" t="s">
        <v>83</v>
      </c>
      <c r="AB9" s="33" t="s">
        <v>81</v>
      </c>
      <c r="AC9" s="4" t="s">
        <v>82</v>
      </c>
      <c r="AD9" s="29" t="s">
        <v>83</v>
      </c>
      <c r="AE9" s="31" t="s">
        <v>81</v>
      </c>
      <c r="AF9" s="3" t="s">
        <v>82</v>
      </c>
      <c r="AG9" s="43" t="s">
        <v>83</v>
      </c>
      <c r="AH9" s="31" t="s">
        <v>81</v>
      </c>
      <c r="AI9" s="3" t="s">
        <v>82</v>
      </c>
      <c r="AJ9" s="43" t="s">
        <v>83</v>
      </c>
      <c r="AK9" s="31" t="s">
        <v>81</v>
      </c>
      <c r="AL9" s="3" t="s">
        <v>82</v>
      </c>
      <c r="AM9" s="43" t="s">
        <v>83</v>
      </c>
      <c r="AN9" s="31" t="s">
        <v>81</v>
      </c>
      <c r="AO9" s="3" t="s">
        <v>82</v>
      </c>
      <c r="AP9" s="43" t="s">
        <v>83</v>
      </c>
      <c r="AQ9" s="31" t="s">
        <v>81</v>
      </c>
      <c r="AR9" s="3" t="s">
        <v>82</v>
      </c>
      <c r="AS9" s="43" t="s">
        <v>83</v>
      </c>
      <c r="AT9" s="31" t="s">
        <v>81</v>
      </c>
      <c r="AU9" s="3" t="s">
        <v>82</v>
      </c>
      <c r="AV9" s="43" t="s">
        <v>83</v>
      </c>
      <c r="AW9" s="31" t="s">
        <v>81</v>
      </c>
      <c r="AX9" s="3" t="s">
        <v>82</v>
      </c>
      <c r="AY9" s="43" t="s">
        <v>83</v>
      </c>
      <c r="AZ9" s="31" t="s">
        <v>81</v>
      </c>
      <c r="BA9" s="3" t="s">
        <v>82</v>
      </c>
      <c r="BB9" s="43" t="s">
        <v>83</v>
      </c>
      <c r="BC9" s="31" t="s">
        <v>81</v>
      </c>
      <c r="BD9" s="3" t="s">
        <v>82</v>
      </c>
      <c r="BE9" s="43" t="s">
        <v>83</v>
      </c>
      <c r="BF9" s="31" t="s">
        <v>81</v>
      </c>
      <c r="BG9" s="3" t="s">
        <v>82</v>
      </c>
      <c r="BH9" s="43" t="s">
        <v>83</v>
      </c>
      <c r="BI9" s="31" t="s">
        <v>81</v>
      </c>
      <c r="BJ9" s="3" t="s">
        <v>82</v>
      </c>
      <c r="BK9" s="43" t="s">
        <v>83</v>
      </c>
      <c r="BL9" s="31" t="s">
        <v>81</v>
      </c>
      <c r="BM9" s="3" t="s">
        <v>82</v>
      </c>
      <c r="BN9" s="43" t="s">
        <v>83</v>
      </c>
      <c r="BO9" s="31" t="s">
        <v>81</v>
      </c>
      <c r="BP9" s="3" t="s">
        <v>82</v>
      </c>
      <c r="BQ9" s="43" t="s">
        <v>83</v>
      </c>
      <c r="BR9" s="31" t="s">
        <v>81</v>
      </c>
      <c r="BS9" s="3" t="s">
        <v>82</v>
      </c>
      <c r="BT9" s="43" t="s">
        <v>83</v>
      </c>
      <c r="BU9" s="31" t="s">
        <v>81</v>
      </c>
      <c r="BV9" s="3" t="s">
        <v>82</v>
      </c>
      <c r="BW9" s="43" t="s">
        <v>83</v>
      </c>
      <c r="BX9" s="31" t="s">
        <v>81</v>
      </c>
      <c r="BY9" s="3" t="s">
        <v>82</v>
      </c>
      <c r="BZ9" s="43" t="s">
        <v>83</v>
      </c>
      <c r="CA9" s="31" t="s">
        <v>81</v>
      </c>
      <c r="CB9" s="3" t="s">
        <v>82</v>
      </c>
      <c r="CC9" s="43" t="s">
        <v>83</v>
      </c>
      <c r="CD9" s="31" t="s">
        <v>81</v>
      </c>
      <c r="CE9" s="3" t="s">
        <v>82</v>
      </c>
      <c r="CF9" s="43" t="s">
        <v>83</v>
      </c>
      <c r="CG9" s="31" t="s">
        <v>81</v>
      </c>
      <c r="CH9" s="3" t="s">
        <v>82</v>
      </c>
      <c r="CI9" s="43" t="s">
        <v>83</v>
      </c>
      <c r="CJ9" s="31" t="s">
        <v>81</v>
      </c>
      <c r="CK9" s="3" t="s">
        <v>82</v>
      </c>
      <c r="CL9" s="43" t="s">
        <v>83</v>
      </c>
      <c r="CM9" s="31" t="s">
        <v>81</v>
      </c>
      <c r="CN9" s="3" t="s">
        <v>82</v>
      </c>
      <c r="CO9" s="43" t="s">
        <v>83</v>
      </c>
      <c r="CP9" s="31" t="s">
        <v>81</v>
      </c>
      <c r="CQ9" s="3" t="s">
        <v>82</v>
      </c>
      <c r="CR9" s="43" t="s">
        <v>83</v>
      </c>
      <c r="CS9" s="31" t="s">
        <v>81</v>
      </c>
      <c r="CT9" s="3" t="s">
        <v>82</v>
      </c>
      <c r="CU9" s="43" t="s">
        <v>83</v>
      </c>
      <c r="CV9" s="31" t="s">
        <v>81</v>
      </c>
      <c r="CW9" s="3" t="s">
        <v>82</v>
      </c>
      <c r="CX9" s="43" t="s">
        <v>83</v>
      </c>
      <c r="CY9" s="31" t="s">
        <v>81</v>
      </c>
      <c r="CZ9" s="3" t="s">
        <v>82</v>
      </c>
      <c r="DA9" s="43" t="s">
        <v>83</v>
      </c>
      <c r="DB9" s="31" t="s">
        <v>81</v>
      </c>
      <c r="DC9" s="3" t="s">
        <v>82</v>
      </c>
      <c r="DD9" s="43" t="s">
        <v>83</v>
      </c>
      <c r="DE9" s="31" t="s">
        <v>81</v>
      </c>
      <c r="DF9" s="3" t="s">
        <v>82</v>
      </c>
      <c r="DG9" s="43" t="s">
        <v>83</v>
      </c>
      <c r="DH9" s="31" t="s">
        <v>81</v>
      </c>
      <c r="DI9" s="3" t="s">
        <v>82</v>
      </c>
      <c r="DJ9" s="43" t="s">
        <v>83</v>
      </c>
      <c r="DK9" s="31" t="s">
        <v>81</v>
      </c>
      <c r="DL9" s="3" t="s">
        <v>82</v>
      </c>
      <c r="DM9" s="43" t="s">
        <v>83</v>
      </c>
      <c r="DN9" s="31" t="s">
        <v>81</v>
      </c>
      <c r="DO9" s="3" t="s">
        <v>82</v>
      </c>
      <c r="DP9" s="43" t="s">
        <v>83</v>
      </c>
      <c r="DQ9" s="31" t="s">
        <v>81</v>
      </c>
      <c r="DR9" s="3" t="s">
        <v>82</v>
      </c>
      <c r="DS9" s="43" t="s">
        <v>83</v>
      </c>
      <c r="DT9" s="31" t="s">
        <v>81</v>
      </c>
      <c r="DU9" s="3" t="s">
        <v>82</v>
      </c>
      <c r="DV9" s="43" t="s">
        <v>83</v>
      </c>
      <c r="DW9" s="31" t="s">
        <v>81</v>
      </c>
      <c r="DX9" s="3" t="s">
        <v>82</v>
      </c>
      <c r="DY9" s="43" t="s">
        <v>83</v>
      </c>
      <c r="DZ9" s="31" t="s">
        <v>81</v>
      </c>
      <c r="EA9" s="3" t="s">
        <v>82</v>
      </c>
      <c r="EB9" s="43" t="s">
        <v>83</v>
      </c>
      <c r="EC9" s="31" t="s">
        <v>81</v>
      </c>
      <c r="ED9" s="3" t="s">
        <v>82</v>
      </c>
      <c r="EE9" s="32" t="s">
        <v>83</v>
      </c>
    </row>
    <row r="10" spans="2:137" ht="15" customHeight="1">
      <c r="B10" s="138"/>
      <c r="C10" s="129"/>
      <c r="D10" s="63"/>
      <c r="E10" s="63"/>
      <c r="F10" s="91"/>
      <c r="G10" s="33">
        <v>5</v>
      </c>
      <c r="H10" s="4">
        <v>40</v>
      </c>
      <c r="I10" s="44">
        <f>+G10*0.5</f>
        <v>2.5</v>
      </c>
      <c r="J10" s="33">
        <v>5</v>
      </c>
      <c r="K10" s="4">
        <v>40</v>
      </c>
      <c r="L10" s="44">
        <f>+J10*0.5</f>
        <v>2.5</v>
      </c>
      <c r="M10" s="33">
        <v>5</v>
      </c>
      <c r="N10" s="4">
        <v>40</v>
      </c>
      <c r="O10" s="44">
        <f>+M10*0.5</f>
        <v>2.5</v>
      </c>
      <c r="P10" s="33">
        <v>5</v>
      </c>
      <c r="Q10" s="4">
        <v>25</v>
      </c>
      <c r="R10" s="44">
        <f>+P10*0.5</f>
        <v>2.5</v>
      </c>
      <c r="S10" s="33">
        <v>4</v>
      </c>
      <c r="T10" s="4">
        <v>16</v>
      </c>
      <c r="U10" s="44">
        <f>+S10*0.5</f>
        <v>2</v>
      </c>
      <c r="V10" s="33">
        <v>5</v>
      </c>
      <c r="W10" s="4">
        <v>25</v>
      </c>
      <c r="X10" s="44">
        <f>+V10*0.5</f>
        <v>2.5</v>
      </c>
      <c r="Y10" s="33">
        <v>10</v>
      </c>
      <c r="Z10" s="4">
        <v>8</v>
      </c>
      <c r="AA10" s="44">
        <f>+Y10*0.5</f>
        <v>5</v>
      </c>
      <c r="AB10" s="33">
        <v>10</v>
      </c>
      <c r="AC10" s="4">
        <v>8</v>
      </c>
      <c r="AD10" s="44">
        <f>+AB10*0.5</f>
        <v>5</v>
      </c>
      <c r="AE10" s="33">
        <v>10</v>
      </c>
      <c r="AF10" s="4">
        <v>10</v>
      </c>
      <c r="AG10" s="44">
        <f>+AE10*0.5</f>
        <v>5</v>
      </c>
      <c r="AH10" s="33">
        <v>1</v>
      </c>
      <c r="AI10" s="4">
        <v>1</v>
      </c>
      <c r="AJ10" s="44">
        <f>+AH10*0.5</f>
        <v>0.5</v>
      </c>
      <c r="AK10" s="33">
        <v>0</v>
      </c>
      <c r="AL10" s="4">
        <v>1</v>
      </c>
      <c r="AM10" s="44">
        <f>+AK10*0.5</f>
        <v>0</v>
      </c>
      <c r="AN10" s="33">
        <v>5</v>
      </c>
      <c r="AO10" s="4">
        <v>40</v>
      </c>
      <c r="AP10" s="44">
        <f>+AN10*0.5</f>
        <v>2.5</v>
      </c>
      <c r="AQ10" s="33">
        <v>5</v>
      </c>
      <c r="AR10" s="4">
        <v>40</v>
      </c>
      <c r="AS10" s="44">
        <f>+AQ10*0.5</f>
        <v>2.5</v>
      </c>
      <c r="AT10" s="33">
        <v>5</v>
      </c>
      <c r="AU10" s="4">
        <v>40</v>
      </c>
      <c r="AV10" s="44">
        <f>+AT10*0.5</f>
        <v>2.5</v>
      </c>
      <c r="AW10" s="33">
        <v>5</v>
      </c>
      <c r="AX10" s="4">
        <v>40</v>
      </c>
      <c r="AY10" s="44">
        <f>+AW10*0.5</f>
        <v>2.5</v>
      </c>
      <c r="AZ10" s="33">
        <v>5</v>
      </c>
      <c r="BA10" s="4">
        <v>40</v>
      </c>
      <c r="BB10" s="44">
        <f>+AZ10*0.5</f>
        <v>2.5</v>
      </c>
      <c r="BC10" s="33">
        <v>5</v>
      </c>
      <c r="BD10" s="4">
        <v>40</v>
      </c>
      <c r="BE10" s="44">
        <f>+BC10*0.5</f>
        <v>2.5</v>
      </c>
      <c r="BF10" s="33">
        <v>1</v>
      </c>
      <c r="BG10" s="4">
        <v>0</v>
      </c>
      <c r="BH10" s="44">
        <f>+BF10*0.5</f>
        <v>0.5</v>
      </c>
      <c r="BI10" s="33">
        <v>0</v>
      </c>
      <c r="BJ10" s="4">
        <v>3</v>
      </c>
      <c r="BK10" s="44">
        <f>+BI10*0.5</f>
        <v>0</v>
      </c>
      <c r="BL10" s="33">
        <v>5</v>
      </c>
      <c r="BM10" s="4">
        <v>40</v>
      </c>
      <c r="BN10" s="44">
        <f>+BL10*0.5</f>
        <v>2.5</v>
      </c>
      <c r="BO10" s="33">
        <v>5</v>
      </c>
      <c r="BP10" s="4">
        <v>40</v>
      </c>
      <c r="BQ10" s="44">
        <f>+BO10*0.5</f>
        <v>2.5</v>
      </c>
      <c r="BR10" s="33">
        <v>5</v>
      </c>
      <c r="BS10" s="4">
        <v>30</v>
      </c>
      <c r="BT10" s="44">
        <f>+BR10*0.5</f>
        <v>2.5</v>
      </c>
      <c r="BU10" s="33">
        <v>5</v>
      </c>
      <c r="BV10" s="4">
        <v>25</v>
      </c>
      <c r="BW10" s="44">
        <f>+BU10*0.5</f>
        <v>2.5</v>
      </c>
      <c r="BX10" s="33">
        <v>4</v>
      </c>
      <c r="BY10" s="4">
        <v>16</v>
      </c>
      <c r="BZ10" s="44">
        <f>+BX10*0.5</f>
        <v>2</v>
      </c>
      <c r="CA10" s="33">
        <v>5</v>
      </c>
      <c r="CB10" s="4">
        <v>30</v>
      </c>
      <c r="CC10" s="44">
        <f>+CA10*0.5</f>
        <v>2.5</v>
      </c>
      <c r="CD10" s="33">
        <v>4</v>
      </c>
      <c r="CE10" s="4">
        <v>0</v>
      </c>
      <c r="CF10" s="44">
        <f>+CD10*0.5</f>
        <v>2</v>
      </c>
      <c r="CG10" s="33">
        <v>4</v>
      </c>
      <c r="CH10" s="4">
        <v>0</v>
      </c>
      <c r="CI10" s="44">
        <f>+CG10*0.5</f>
        <v>2</v>
      </c>
      <c r="CJ10" s="33">
        <v>0</v>
      </c>
      <c r="CK10" s="4">
        <v>1</v>
      </c>
      <c r="CL10" s="44">
        <f>+CJ10*0.5</f>
        <v>0</v>
      </c>
      <c r="CM10" s="33">
        <v>0</v>
      </c>
      <c r="CN10" s="4">
        <v>1</v>
      </c>
      <c r="CO10" s="44">
        <f>+CM10*0.5</f>
        <v>0</v>
      </c>
      <c r="CP10" s="33">
        <v>5</v>
      </c>
      <c r="CQ10" s="4">
        <v>40</v>
      </c>
      <c r="CR10" s="44">
        <f>+CP10*0.5</f>
        <v>2.5</v>
      </c>
      <c r="CS10" s="33">
        <v>5</v>
      </c>
      <c r="CT10" s="4">
        <v>40</v>
      </c>
      <c r="CU10" s="44">
        <f>+CS10*0.5</f>
        <v>2.5</v>
      </c>
      <c r="CV10" s="33">
        <v>5</v>
      </c>
      <c r="CW10" s="4">
        <v>40</v>
      </c>
      <c r="CX10" s="44">
        <f>+CV10*0.5</f>
        <v>2.5</v>
      </c>
      <c r="CY10" s="33">
        <v>5</v>
      </c>
      <c r="CZ10" s="4">
        <v>25</v>
      </c>
      <c r="DA10" s="44">
        <f>+CY10*0.5</f>
        <v>2.5</v>
      </c>
      <c r="DB10" s="33">
        <v>5</v>
      </c>
      <c r="DC10" s="4">
        <v>25</v>
      </c>
      <c r="DD10" s="44">
        <f>+DB10*0.5</f>
        <v>2.5</v>
      </c>
      <c r="DE10" s="33">
        <v>5</v>
      </c>
      <c r="DF10" s="4">
        <v>30</v>
      </c>
      <c r="DG10" s="44">
        <f>+DE10*0.5</f>
        <v>2.5</v>
      </c>
      <c r="DH10" s="33">
        <v>4</v>
      </c>
      <c r="DI10" s="4">
        <v>0</v>
      </c>
      <c r="DJ10" s="44">
        <f>+DH10*0.5</f>
        <v>2</v>
      </c>
      <c r="DK10" s="33">
        <v>0</v>
      </c>
      <c r="DL10" s="4">
        <v>1</v>
      </c>
      <c r="DM10" s="44">
        <f>+DK10*0.5</f>
        <v>0</v>
      </c>
      <c r="DN10" s="33">
        <v>5</v>
      </c>
      <c r="DO10" s="4">
        <v>40</v>
      </c>
      <c r="DP10" s="44">
        <f>+DN10*0.5</f>
        <v>2.5</v>
      </c>
      <c r="DQ10" s="33">
        <v>5</v>
      </c>
      <c r="DR10" s="4">
        <v>40</v>
      </c>
      <c r="DS10" s="44">
        <f>+DQ10*0.5</f>
        <v>2.5</v>
      </c>
      <c r="DT10" s="33">
        <v>5</v>
      </c>
      <c r="DU10" s="4">
        <v>30</v>
      </c>
      <c r="DV10" s="44">
        <f>+DT10*0.5</f>
        <v>2.5</v>
      </c>
      <c r="DW10" s="33">
        <v>5</v>
      </c>
      <c r="DX10" s="4">
        <v>30</v>
      </c>
      <c r="DY10" s="44">
        <f>+DW10*0.5</f>
        <v>2.5</v>
      </c>
      <c r="DZ10" s="33">
        <v>5</v>
      </c>
      <c r="EA10" s="4">
        <v>30</v>
      </c>
      <c r="EB10" s="44">
        <f>+DZ10*0.5</f>
        <v>2.5</v>
      </c>
      <c r="EC10" s="33">
        <v>5</v>
      </c>
      <c r="ED10" s="4">
        <v>30</v>
      </c>
      <c r="EE10" s="34">
        <f>+EC10*0.5</f>
        <v>2.5</v>
      </c>
    </row>
    <row r="11" spans="2:137" ht="15">
      <c r="B11" s="40" t="s">
        <v>84</v>
      </c>
      <c r="C11" s="129"/>
      <c r="D11" s="63"/>
      <c r="E11" s="63"/>
      <c r="F11" s="91"/>
      <c r="G11" s="112">
        <v>8</v>
      </c>
      <c r="H11" s="113"/>
      <c r="I11" s="114"/>
      <c r="J11" s="112">
        <v>8</v>
      </c>
      <c r="K11" s="113"/>
      <c r="L11" s="114"/>
      <c r="M11" s="112">
        <v>8</v>
      </c>
      <c r="N11" s="113"/>
      <c r="O11" s="114"/>
      <c r="P11" s="112">
        <v>8</v>
      </c>
      <c r="Q11" s="113"/>
      <c r="R11" s="114"/>
      <c r="S11" s="112">
        <v>8</v>
      </c>
      <c r="T11" s="113"/>
      <c r="U11" s="114"/>
      <c r="V11" s="112">
        <v>8</v>
      </c>
      <c r="W11" s="113"/>
      <c r="X11" s="114"/>
      <c r="Y11" s="112">
        <v>8</v>
      </c>
      <c r="Z11" s="113"/>
      <c r="AA11" s="114"/>
      <c r="AB11" s="112">
        <v>8</v>
      </c>
      <c r="AC11" s="113"/>
      <c r="AD11" s="114"/>
      <c r="AE11" s="112">
        <v>8</v>
      </c>
      <c r="AF11" s="113"/>
      <c r="AG11" s="114"/>
      <c r="AH11" s="112">
        <v>48</v>
      </c>
      <c r="AI11" s="113"/>
      <c r="AJ11" s="114"/>
      <c r="AK11" s="112">
        <v>48</v>
      </c>
      <c r="AL11" s="113"/>
      <c r="AM11" s="114"/>
      <c r="AN11" s="112">
        <v>8</v>
      </c>
      <c r="AO11" s="113"/>
      <c r="AP11" s="114"/>
      <c r="AQ11" s="112">
        <v>8</v>
      </c>
      <c r="AR11" s="113"/>
      <c r="AS11" s="114"/>
      <c r="AT11" s="112">
        <v>8</v>
      </c>
      <c r="AU11" s="113"/>
      <c r="AV11" s="114"/>
      <c r="AW11" s="112">
        <v>8</v>
      </c>
      <c r="AX11" s="113"/>
      <c r="AY11" s="114"/>
      <c r="AZ11" s="112">
        <v>8</v>
      </c>
      <c r="BA11" s="113"/>
      <c r="BB11" s="114"/>
      <c r="BC11" s="112">
        <v>8</v>
      </c>
      <c r="BD11" s="113"/>
      <c r="BE11" s="114"/>
      <c r="BF11" s="112">
        <v>48</v>
      </c>
      <c r="BG11" s="113"/>
      <c r="BH11" s="114"/>
      <c r="BI11" s="112">
        <v>48</v>
      </c>
      <c r="BJ11" s="113"/>
      <c r="BK11" s="114"/>
      <c r="BL11" s="112">
        <v>8</v>
      </c>
      <c r="BM11" s="113"/>
      <c r="BN11" s="114"/>
      <c r="BO11" s="112">
        <v>8</v>
      </c>
      <c r="BP11" s="113"/>
      <c r="BQ11" s="114"/>
      <c r="BR11" s="112">
        <v>8</v>
      </c>
      <c r="BS11" s="113"/>
      <c r="BT11" s="114"/>
      <c r="BU11" s="112">
        <v>8</v>
      </c>
      <c r="BV11" s="113"/>
      <c r="BW11" s="114"/>
      <c r="BX11" s="112">
        <v>8</v>
      </c>
      <c r="BY11" s="113"/>
      <c r="BZ11" s="114"/>
      <c r="CA11" s="112">
        <v>8</v>
      </c>
      <c r="CB11" s="113"/>
      <c r="CC11" s="114"/>
      <c r="CD11" s="112">
        <v>16</v>
      </c>
      <c r="CE11" s="113"/>
      <c r="CF11" s="114"/>
      <c r="CG11" s="112">
        <v>16</v>
      </c>
      <c r="CH11" s="113"/>
      <c r="CI11" s="114"/>
      <c r="CJ11" s="112">
        <v>48</v>
      </c>
      <c r="CK11" s="113"/>
      <c r="CL11" s="114"/>
      <c r="CM11" s="112">
        <v>48</v>
      </c>
      <c r="CN11" s="113"/>
      <c r="CO11" s="114"/>
      <c r="CP11" s="112">
        <v>8</v>
      </c>
      <c r="CQ11" s="113"/>
      <c r="CR11" s="114"/>
      <c r="CS11" s="112">
        <v>8</v>
      </c>
      <c r="CT11" s="113"/>
      <c r="CU11" s="114"/>
      <c r="CV11" s="112">
        <v>8</v>
      </c>
      <c r="CW11" s="113"/>
      <c r="CX11" s="114"/>
      <c r="CY11" s="112">
        <v>8</v>
      </c>
      <c r="CZ11" s="113"/>
      <c r="DA11" s="114"/>
      <c r="DB11" s="112">
        <v>8</v>
      </c>
      <c r="DC11" s="113"/>
      <c r="DD11" s="114"/>
      <c r="DE11" s="112">
        <v>8</v>
      </c>
      <c r="DF11" s="113"/>
      <c r="DG11" s="114"/>
      <c r="DH11" s="112">
        <v>16</v>
      </c>
      <c r="DI11" s="113"/>
      <c r="DJ11" s="114"/>
      <c r="DK11" s="112">
        <v>48</v>
      </c>
      <c r="DL11" s="113"/>
      <c r="DM11" s="114"/>
      <c r="DN11" s="112">
        <v>8</v>
      </c>
      <c r="DO11" s="113"/>
      <c r="DP11" s="114"/>
      <c r="DQ11" s="112">
        <v>8</v>
      </c>
      <c r="DR11" s="113"/>
      <c r="DS11" s="114"/>
      <c r="DT11" s="112">
        <v>8</v>
      </c>
      <c r="DU11" s="113"/>
      <c r="DV11" s="114"/>
      <c r="DW11" s="112">
        <v>8</v>
      </c>
      <c r="DX11" s="113"/>
      <c r="DY11" s="114"/>
      <c r="DZ11" s="112">
        <v>8</v>
      </c>
      <c r="EA11" s="113"/>
      <c r="EB11" s="114"/>
      <c r="EC11" s="112">
        <v>8</v>
      </c>
      <c r="ED11" s="113"/>
      <c r="EE11" s="114"/>
    </row>
    <row r="12" spans="2:137" ht="15">
      <c r="B12" s="40" t="s">
        <v>85</v>
      </c>
      <c r="C12" s="129"/>
      <c r="D12" s="63"/>
      <c r="E12" s="63"/>
      <c r="F12" s="91"/>
      <c r="G12" s="112">
        <v>6</v>
      </c>
      <c r="H12" s="113"/>
      <c r="I12" s="114"/>
      <c r="J12" s="112">
        <v>6</v>
      </c>
      <c r="K12" s="113"/>
      <c r="L12" s="114"/>
      <c r="M12" s="112">
        <v>6</v>
      </c>
      <c r="N12" s="113"/>
      <c r="O12" s="114"/>
      <c r="P12" s="112">
        <v>6</v>
      </c>
      <c r="Q12" s="113"/>
      <c r="R12" s="114"/>
      <c r="S12" s="112">
        <v>6</v>
      </c>
      <c r="T12" s="113"/>
      <c r="U12" s="114"/>
      <c r="V12" s="112">
        <v>6</v>
      </c>
      <c r="W12" s="113"/>
      <c r="X12" s="114"/>
      <c r="Y12" s="112">
        <v>6</v>
      </c>
      <c r="Z12" s="113"/>
      <c r="AA12" s="114"/>
      <c r="AB12" s="112">
        <v>6</v>
      </c>
      <c r="AC12" s="113"/>
      <c r="AD12" s="114"/>
      <c r="AE12" s="112">
        <v>6</v>
      </c>
      <c r="AF12" s="113"/>
      <c r="AG12" s="114"/>
      <c r="AH12" s="112">
        <v>6</v>
      </c>
      <c r="AI12" s="113"/>
      <c r="AJ12" s="114"/>
      <c r="AK12" s="112">
        <v>6</v>
      </c>
      <c r="AL12" s="113"/>
      <c r="AM12" s="114"/>
      <c r="AN12" s="112">
        <v>6</v>
      </c>
      <c r="AO12" s="113"/>
      <c r="AP12" s="114"/>
      <c r="AQ12" s="112">
        <v>6</v>
      </c>
      <c r="AR12" s="113"/>
      <c r="AS12" s="114"/>
      <c r="AT12" s="112">
        <v>6</v>
      </c>
      <c r="AU12" s="113"/>
      <c r="AV12" s="114"/>
      <c r="AW12" s="112">
        <v>6</v>
      </c>
      <c r="AX12" s="113"/>
      <c r="AY12" s="114"/>
      <c r="AZ12" s="112">
        <v>6</v>
      </c>
      <c r="BA12" s="113"/>
      <c r="BB12" s="114"/>
      <c r="BC12" s="112">
        <v>6</v>
      </c>
      <c r="BD12" s="113"/>
      <c r="BE12" s="114"/>
      <c r="BF12" s="112">
        <v>6</v>
      </c>
      <c r="BG12" s="113"/>
      <c r="BH12" s="114"/>
      <c r="BI12" s="112">
        <v>6</v>
      </c>
      <c r="BJ12" s="113"/>
      <c r="BK12" s="114"/>
      <c r="BL12" s="112">
        <v>6</v>
      </c>
      <c r="BM12" s="113"/>
      <c r="BN12" s="114"/>
      <c r="BO12" s="112">
        <v>6</v>
      </c>
      <c r="BP12" s="113"/>
      <c r="BQ12" s="114"/>
      <c r="BR12" s="112">
        <v>6</v>
      </c>
      <c r="BS12" s="113"/>
      <c r="BT12" s="114"/>
      <c r="BU12" s="112">
        <v>6</v>
      </c>
      <c r="BV12" s="113"/>
      <c r="BW12" s="114"/>
      <c r="BX12" s="112">
        <v>6</v>
      </c>
      <c r="BY12" s="113"/>
      <c r="BZ12" s="114"/>
      <c r="CA12" s="112">
        <v>6</v>
      </c>
      <c r="CB12" s="113"/>
      <c r="CC12" s="114"/>
      <c r="CD12" s="112">
        <v>6</v>
      </c>
      <c r="CE12" s="113"/>
      <c r="CF12" s="114"/>
      <c r="CG12" s="112">
        <v>6</v>
      </c>
      <c r="CH12" s="113"/>
      <c r="CI12" s="114"/>
      <c r="CJ12" s="112">
        <v>6</v>
      </c>
      <c r="CK12" s="113"/>
      <c r="CL12" s="114"/>
      <c r="CM12" s="112">
        <v>6</v>
      </c>
      <c r="CN12" s="113"/>
      <c r="CO12" s="114"/>
      <c r="CP12" s="112">
        <v>6</v>
      </c>
      <c r="CQ12" s="113"/>
      <c r="CR12" s="114"/>
      <c r="CS12" s="112">
        <v>6</v>
      </c>
      <c r="CT12" s="113"/>
      <c r="CU12" s="114"/>
      <c r="CV12" s="112">
        <v>6</v>
      </c>
      <c r="CW12" s="113"/>
      <c r="CX12" s="114"/>
      <c r="CY12" s="112">
        <v>6</v>
      </c>
      <c r="CZ12" s="113"/>
      <c r="DA12" s="114"/>
      <c r="DB12" s="112">
        <v>6</v>
      </c>
      <c r="DC12" s="113"/>
      <c r="DD12" s="114"/>
      <c r="DE12" s="112">
        <v>7</v>
      </c>
      <c r="DF12" s="113"/>
      <c r="DG12" s="114"/>
      <c r="DH12" s="112">
        <v>6</v>
      </c>
      <c r="DI12" s="113"/>
      <c r="DJ12" s="114"/>
      <c r="DK12" s="112">
        <v>6</v>
      </c>
      <c r="DL12" s="113"/>
      <c r="DM12" s="114"/>
      <c r="DN12" s="112">
        <v>6</v>
      </c>
      <c r="DO12" s="113"/>
      <c r="DP12" s="114"/>
      <c r="DQ12" s="112">
        <v>6</v>
      </c>
      <c r="DR12" s="113"/>
      <c r="DS12" s="114"/>
      <c r="DT12" s="112">
        <v>6</v>
      </c>
      <c r="DU12" s="113"/>
      <c r="DV12" s="114"/>
      <c r="DW12" s="112">
        <v>6</v>
      </c>
      <c r="DX12" s="113"/>
      <c r="DY12" s="114"/>
      <c r="DZ12" s="112">
        <v>6</v>
      </c>
      <c r="EA12" s="113"/>
      <c r="EB12" s="114"/>
      <c r="EC12" s="115">
        <v>7</v>
      </c>
      <c r="ED12" s="116"/>
      <c r="EE12" s="117"/>
    </row>
    <row r="13" spans="2:137" ht="15">
      <c r="B13" s="40" t="s">
        <v>86</v>
      </c>
      <c r="C13" s="129"/>
      <c r="D13" s="63"/>
      <c r="E13" s="63"/>
      <c r="F13" s="91"/>
      <c r="G13" s="112">
        <v>1</v>
      </c>
      <c r="H13" s="113"/>
      <c r="I13" s="114"/>
      <c r="J13" s="112">
        <v>1</v>
      </c>
      <c r="K13" s="113"/>
      <c r="L13" s="114"/>
      <c r="M13" s="112">
        <v>1</v>
      </c>
      <c r="N13" s="113"/>
      <c r="O13" s="114"/>
      <c r="P13" s="112">
        <v>1</v>
      </c>
      <c r="Q13" s="113"/>
      <c r="R13" s="114"/>
      <c r="S13" s="112">
        <v>1</v>
      </c>
      <c r="T13" s="113"/>
      <c r="U13" s="114"/>
      <c r="V13" s="112">
        <v>1</v>
      </c>
      <c r="W13" s="113"/>
      <c r="X13" s="114"/>
      <c r="Y13" s="112">
        <v>1</v>
      </c>
      <c r="Z13" s="113"/>
      <c r="AA13" s="114"/>
      <c r="AB13" s="112">
        <v>1</v>
      </c>
      <c r="AC13" s="113"/>
      <c r="AD13" s="114"/>
      <c r="AE13" s="112">
        <v>1</v>
      </c>
      <c r="AF13" s="113"/>
      <c r="AG13" s="114"/>
      <c r="AH13" s="112">
        <v>1</v>
      </c>
      <c r="AI13" s="113"/>
      <c r="AJ13" s="114"/>
      <c r="AK13" s="112">
        <v>1</v>
      </c>
      <c r="AL13" s="113"/>
      <c r="AM13" s="114"/>
      <c r="AN13" s="112">
        <v>1</v>
      </c>
      <c r="AO13" s="113"/>
      <c r="AP13" s="114"/>
      <c r="AQ13" s="112">
        <v>1</v>
      </c>
      <c r="AR13" s="113"/>
      <c r="AS13" s="114"/>
      <c r="AT13" s="112">
        <v>1</v>
      </c>
      <c r="AU13" s="113"/>
      <c r="AV13" s="114"/>
      <c r="AW13" s="112">
        <v>1</v>
      </c>
      <c r="AX13" s="113"/>
      <c r="AY13" s="114"/>
      <c r="AZ13" s="112">
        <v>1</v>
      </c>
      <c r="BA13" s="113"/>
      <c r="BB13" s="114"/>
      <c r="BC13" s="112">
        <v>1</v>
      </c>
      <c r="BD13" s="113"/>
      <c r="BE13" s="114"/>
      <c r="BF13" s="112">
        <v>1</v>
      </c>
      <c r="BG13" s="113"/>
      <c r="BH13" s="114"/>
      <c r="BI13" s="112">
        <v>1</v>
      </c>
      <c r="BJ13" s="113"/>
      <c r="BK13" s="114"/>
      <c r="BL13" s="112">
        <v>1</v>
      </c>
      <c r="BM13" s="113"/>
      <c r="BN13" s="114"/>
      <c r="BO13" s="112">
        <v>1</v>
      </c>
      <c r="BP13" s="113"/>
      <c r="BQ13" s="114"/>
      <c r="BR13" s="112">
        <v>1</v>
      </c>
      <c r="BS13" s="113"/>
      <c r="BT13" s="114"/>
      <c r="BU13" s="112">
        <v>1</v>
      </c>
      <c r="BV13" s="113"/>
      <c r="BW13" s="114"/>
      <c r="BX13" s="112">
        <v>1</v>
      </c>
      <c r="BY13" s="113"/>
      <c r="BZ13" s="114"/>
      <c r="CA13" s="112">
        <v>1</v>
      </c>
      <c r="CB13" s="113"/>
      <c r="CC13" s="114"/>
      <c r="CD13" s="112">
        <v>1</v>
      </c>
      <c r="CE13" s="113"/>
      <c r="CF13" s="114"/>
      <c r="CG13" s="112">
        <v>1</v>
      </c>
      <c r="CH13" s="113"/>
      <c r="CI13" s="114"/>
      <c r="CJ13" s="112">
        <v>1</v>
      </c>
      <c r="CK13" s="113"/>
      <c r="CL13" s="114"/>
      <c r="CM13" s="112">
        <v>1</v>
      </c>
      <c r="CN13" s="113"/>
      <c r="CO13" s="114"/>
      <c r="CP13" s="112">
        <v>1</v>
      </c>
      <c r="CQ13" s="113"/>
      <c r="CR13" s="114"/>
      <c r="CS13" s="112">
        <v>1</v>
      </c>
      <c r="CT13" s="113"/>
      <c r="CU13" s="114"/>
      <c r="CV13" s="112">
        <v>1</v>
      </c>
      <c r="CW13" s="113"/>
      <c r="CX13" s="114"/>
      <c r="CY13" s="112">
        <v>1</v>
      </c>
      <c r="CZ13" s="113"/>
      <c r="DA13" s="114"/>
      <c r="DB13" s="112">
        <v>1</v>
      </c>
      <c r="DC13" s="113"/>
      <c r="DD13" s="114"/>
      <c r="DE13" s="112">
        <v>1</v>
      </c>
      <c r="DF13" s="113"/>
      <c r="DG13" s="114"/>
      <c r="DH13" s="112">
        <v>1</v>
      </c>
      <c r="DI13" s="113"/>
      <c r="DJ13" s="114"/>
      <c r="DK13" s="112">
        <v>1</v>
      </c>
      <c r="DL13" s="113"/>
      <c r="DM13" s="114"/>
      <c r="DN13" s="112">
        <v>1</v>
      </c>
      <c r="DO13" s="113"/>
      <c r="DP13" s="114"/>
      <c r="DQ13" s="112">
        <v>1</v>
      </c>
      <c r="DR13" s="113"/>
      <c r="DS13" s="114"/>
      <c r="DT13" s="112">
        <v>1</v>
      </c>
      <c r="DU13" s="113"/>
      <c r="DV13" s="114"/>
      <c r="DW13" s="112">
        <v>1</v>
      </c>
      <c r="DX13" s="113"/>
      <c r="DY13" s="114"/>
      <c r="DZ13" s="112">
        <v>1</v>
      </c>
      <c r="EA13" s="113"/>
      <c r="EB13" s="114"/>
      <c r="EC13" s="115">
        <v>1</v>
      </c>
      <c r="ED13" s="116"/>
      <c r="EE13" s="117"/>
    </row>
    <row r="14" spans="2:137" ht="15">
      <c r="B14" s="40" t="s">
        <v>87</v>
      </c>
      <c r="C14" s="129"/>
      <c r="D14" s="63"/>
      <c r="E14" s="63"/>
      <c r="F14" s="91"/>
      <c r="G14" s="112">
        <v>1</v>
      </c>
      <c r="H14" s="113"/>
      <c r="I14" s="114"/>
      <c r="J14" s="112">
        <v>1</v>
      </c>
      <c r="K14" s="113"/>
      <c r="L14" s="114"/>
      <c r="M14" s="112">
        <v>1</v>
      </c>
      <c r="N14" s="113"/>
      <c r="O14" s="114"/>
      <c r="P14" s="112">
        <v>1</v>
      </c>
      <c r="Q14" s="113"/>
      <c r="R14" s="114"/>
      <c r="S14" s="112">
        <v>1</v>
      </c>
      <c r="T14" s="113"/>
      <c r="U14" s="114"/>
      <c r="V14" s="112">
        <v>1</v>
      </c>
      <c r="W14" s="113"/>
      <c r="X14" s="114"/>
      <c r="Y14" s="112">
        <v>1</v>
      </c>
      <c r="Z14" s="113"/>
      <c r="AA14" s="114"/>
      <c r="AB14" s="112">
        <v>1</v>
      </c>
      <c r="AC14" s="113"/>
      <c r="AD14" s="114"/>
      <c r="AE14" s="112">
        <v>1</v>
      </c>
      <c r="AF14" s="113"/>
      <c r="AG14" s="114"/>
      <c r="AH14" s="112">
        <v>1</v>
      </c>
      <c r="AI14" s="113"/>
      <c r="AJ14" s="114"/>
      <c r="AK14" s="112">
        <v>1</v>
      </c>
      <c r="AL14" s="113"/>
      <c r="AM14" s="114"/>
      <c r="AN14" s="112">
        <v>1</v>
      </c>
      <c r="AO14" s="113"/>
      <c r="AP14" s="114"/>
      <c r="AQ14" s="112">
        <v>1</v>
      </c>
      <c r="AR14" s="113"/>
      <c r="AS14" s="114"/>
      <c r="AT14" s="112">
        <v>1</v>
      </c>
      <c r="AU14" s="113"/>
      <c r="AV14" s="114"/>
      <c r="AW14" s="112">
        <v>1</v>
      </c>
      <c r="AX14" s="113"/>
      <c r="AY14" s="114"/>
      <c r="AZ14" s="112">
        <v>1</v>
      </c>
      <c r="BA14" s="113"/>
      <c r="BB14" s="114"/>
      <c r="BC14" s="112">
        <v>1</v>
      </c>
      <c r="BD14" s="113"/>
      <c r="BE14" s="114"/>
      <c r="BF14" s="112">
        <v>1</v>
      </c>
      <c r="BG14" s="113"/>
      <c r="BH14" s="114"/>
      <c r="BI14" s="112">
        <v>1</v>
      </c>
      <c r="BJ14" s="113"/>
      <c r="BK14" s="114"/>
      <c r="BL14" s="112">
        <v>1</v>
      </c>
      <c r="BM14" s="113"/>
      <c r="BN14" s="114"/>
      <c r="BO14" s="112">
        <v>1</v>
      </c>
      <c r="BP14" s="113"/>
      <c r="BQ14" s="114"/>
      <c r="BR14" s="112">
        <v>1</v>
      </c>
      <c r="BS14" s="113"/>
      <c r="BT14" s="114"/>
      <c r="BU14" s="112">
        <v>1</v>
      </c>
      <c r="BV14" s="113"/>
      <c r="BW14" s="114"/>
      <c r="BX14" s="112">
        <v>1</v>
      </c>
      <c r="BY14" s="113"/>
      <c r="BZ14" s="114"/>
      <c r="CA14" s="112">
        <v>1</v>
      </c>
      <c r="CB14" s="113"/>
      <c r="CC14" s="114"/>
      <c r="CD14" s="112">
        <v>1</v>
      </c>
      <c r="CE14" s="113"/>
      <c r="CF14" s="114"/>
      <c r="CG14" s="112">
        <v>1</v>
      </c>
      <c r="CH14" s="113"/>
      <c r="CI14" s="114"/>
      <c r="CJ14" s="112">
        <v>1</v>
      </c>
      <c r="CK14" s="113"/>
      <c r="CL14" s="114"/>
      <c r="CM14" s="112">
        <v>1</v>
      </c>
      <c r="CN14" s="113"/>
      <c r="CO14" s="114"/>
      <c r="CP14" s="112">
        <v>1</v>
      </c>
      <c r="CQ14" s="113"/>
      <c r="CR14" s="114"/>
      <c r="CS14" s="112">
        <v>1</v>
      </c>
      <c r="CT14" s="113"/>
      <c r="CU14" s="114"/>
      <c r="CV14" s="112">
        <v>1</v>
      </c>
      <c r="CW14" s="113"/>
      <c r="CX14" s="114"/>
      <c r="CY14" s="112">
        <v>1</v>
      </c>
      <c r="CZ14" s="113"/>
      <c r="DA14" s="114"/>
      <c r="DB14" s="112">
        <v>1</v>
      </c>
      <c r="DC14" s="113"/>
      <c r="DD14" s="114"/>
      <c r="DE14" s="112">
        <v>1</v>
      </c>
      <c r="DF14" s="113"/>
      <c r="DG14" s="114"/>
      <c r="DH14" s="112">
        <v>1</v>
      </c>
      <c r="DI14" s="113"/>
      <c r="DJ14" s="114"/>
      <c r="DK14" s="112">
        <v>1</v>
      </c>
      <c r="DL14" s="113"/>
      <c r="DM14" s="114"/>
      <c r="DN14" s="112">
        <v>1</v>
      </c>
      <c r="DO14" s="113"/>
      <c r="DP14" s="114"/>
      <c r="DQ14" s="112">
        <v>1</v>
      </c>
      <c r="DR14" s="113"/>
      <c r="DS14" s="114"/>
      <c r="DT14" s="112">
        <v>1</v>
      </c>
      <c r="DU14" s="113"/>
      <c r="DV14" s="114"/>
      <c r="DW14" s="112">
        <v>1</v>
      </c>
      <c r="DX14" s="113"/>
      <c r="DY14" s="114"/>
      <c r="DZ14" s="112">
        <v>1</v>
      </c>
      <c r="EA14" s="113"/>
      <c r="EB14" s="114"/>
      <c r="EC14" s="115">
        <v>1</v>
      </c>
      <c r="ED14" s="116"/>
      <c r="EE14" s="117"/>
    </row>
    <row r="15" spans="2:137" ht="15" customHeight="1">
      <c r="B15" s="41" t="s">
        <v>88</v>
      </c>
      <c r="C15" s="59" t="s">
        <v>89</v>
      </c>
      <c r="D15" s="59" t="s">
        <v>90</v>
      </c>
      <c r="E15" s="59">
        <v>19</v>
      </c>
      <c r="F15" s="59">
        <f t="shared" ref="F15:F45" si="0">+SUM(G15:EE15)</f>
        <v>618</v>
      </c>
      <c r="G15" s="92">
        <v>40</v>
      </c>
      <c r="H15" s="93"/>
      <c r="I15" s="94"/>
      <c r="J15" s="139">
        <v>40</v>
      </c>
      <c r="K15" s="140"/>
      <c r="L15" s="141"/>
      <c r="M15" s="139">
        <v>40</v>
      </c>
      <c r="N15" s="140"/>
      <c r="O15" s="141"/>
      <c r="P15" s="35"/>
      <c r="Q15" s="5"/>
      <c r="R15" s="45"/>
      <c r="S15" s="101">
        <v>2</v>
      </c>
      <c r="T15" s="102"/>
      <c r="U15" s="103"/>
      <c r="V15" s="35"/>
      <c r="W15" s="5"/>
      <c r="X15" s="45"/>
      <c r="Y15" s="35"/>
      <c r="Z15" s="5"/>
      <c r="AA15" s="45"/>
      <c r="AB15" s="35"/>
      <c r="AC15" s="5"/>
      <c r="AD15" s="45"/>
      <c r="AE15" s="35"/>
      <c r="AF15" s="5"/>
      <c r="AG15" s="45"/>
      <c r="AH15" s="35"/>
      <c r="AI15" s="5"/>
      <c r="AJ15" s="45"/>
      <c r="AK15" s="35"/>
      <c r="AL15" s="5"/>
      <c r="AM15" s="45"/>
      <c r="AN15" s="92">
        <v>40</v>
      </c>
      <c r="AO15" s="93"/>
      <c r="AP15" s="94"/>
      <c r="AQ15" s="92">
        <v>40</v>
      </c>
      <c r="AR15" s="93"/>
      <c r="AS15" s="94"/>
      <c r="AT15" s="92">
        <v>40</v>
      </c>
      <c r="AU15" s="93"/>
      <c r="AV15" s="94"/>
      <c r="AW15" s="92">
        <v>40</v>
      </c>
      <c r="AX15" s="93"/>
      <c r="AY15" s="94"/>
      <c r="AZ15" s="35"/>
      <c r="BA15" s="5"/>
      <c r="BB15" s="45"/>
      <c r="BC15" s="35"/>
      <c r="BD15" s="5"/>
      <c r="BE15" s="45"/>
      <c r="BF15" s="35"/>
      <c r="BG15" s="5"/>
      <c r="BH15" s="45"/>
      <c r="BI15" s="35"/>
      <c r="BJ15" s="5"/>
      <c r="BK15" s="45"/>
      <c r="BL15" s="92">
        <v>40</v>
      </c>
      <c r="BM15" s="93"/>
      <c r="BN15" s="94"/>
      <c r="BO15" s="92">
        <v>40</v>
      </c>
      <c r="BP15" s="93"/>
      <c r="BQ15" s="94"/>
      <c r="BR15" s="35"/>
      <c r="BS15" s="5"/>
      <c r="BT15" s="45"/>
      <c r="BU15" s="35"/>
      <c r="BV15" s="5"/>
      <c r="BW15" s="45"/>
      <c r="BX15" s="92">
        <v>16</v>
      </c>
      <c r="BY15" s="93"/>
      <c r="BZ15" s="94"/>
      <c r="CA15" s="35"/>
      <c r="CB15" s="5"/>
      <c r="CC15" s="45"/>
      <c r="CD15" s="35"/>
      <c r="CE15" s="5"/>
      <c r="CF15" s="45"/>
      <c r="CG15" s="35"/>
      <c r="CH15" s="5"/>
      <c r="CI15" s="45"/>
      <c r="CJ15" s="35"/>
      <c r="CK15" s="5"/>
      <c r="CL15" s="45"/>
      <c r="CM15" s="35"/>
      <c r="CN15" s="5"/>
      <c r="CO15" s="45"/>
      <c r="CP15" s="92">
        <v>40</v>
      </c>
      <c r="CQ15" s="93"/>
      <c r="CR15" s="94"/>
      <c r="CS15" s="92">
        <v>40</v>
      </c>
      <c r="CT15" s="93"/>
      <c r="CU15" s="94"/>
      <c r="CV15" s="35"/>
      <c r="CW15" s="5"/>
      <c r="CX15" s="45"/>
      <c r="CY15" s="35"/>
      <c r="CZ15" s="5"/>
      <c r="DA15" s="45"/>
      <c r="DB15" s="35"/>
      <c r="DC15" s="5"/>
      <c r="DD15" s="45"/>
      <c r="DE15" s="35"/>
      <c r="DF15" s="5"/>
      <c r="DG15" s="45"/>
      <c r="DH15" s="35"/>
      <c r="DI15" s="5"/>
      <c r="DJ15" s="45"/>
      <c r="DK15" s="35"/>
      <c r="DL15" s="5"/>
      <c r="DM15" s="45"/>
      <c r="DN15" s="92">
        <v>40</v>
      </c>
      <c r="DO15" s="93"/>
      <c r="DP15" s="94"/>
      <c r="DQ15" s="92">
        <v>40</v>
      </c>
      <c r="DR15" s="93"/>
      <c r="DS15" s="94"/>
      <c r="DT15" s="92">
        <v>20</v>
      </c>
      <c r="DU15" s="93"/>
      <c r="DV15" s="94"/>
      <c r="DW15" s="92">
        <v>30</v>
      </c>
      <c r="DX15" s="93"/>
      <c r="DY15" s="94"/>
      <c r="DZ15" s="92">
        <v>30</v>
      </c>
      <c r="EA15" s="93"/>
      <c r="EB15" s="94"/>
      <c r="EC15" s="35"/>
      <c r="ED15" s="5"/>
      <c r="EE15" s="56"/>
      <c r="EF15" s="7"/>
      <c r="EG15" s="7"/>
    </row>
    <row r="16" spans="2:137" ht="15" customHeight="1">
      <c r="B16" s="41" t="s">
        <v>88</v>
      </c>
      <c r="C16" s="59" t="s">
        <v>89</v>
      </c>
      <c r="D16" s="59" t="s">
        <v>90</v>
      </c>
      <c r="E16" s="59">
        <v>19</v>
      </c>
      <c r="F16" s="60">
        <f t="shared" si="0"/>
        <v>412</v>
      </c>
      <c r="G16" s="92">
        <v>40</v>
      </c>
      <c r="H16" s="93"/>
      <c r="I16" s="94"/>
      <c r="J16" s="35"/>
      <c r="K16" s="5"/>
      <c r="L16" s="45"/>
      <c r="M16" s="139">
        <v>40</v>
      </c>
      <c r="N16" s="140"/>
      <c r="O16" s="141"/>
      <c r="P16" s="35"/>
      <c r="Q16" s="5"/>
      <c r="R16" s="45"/>
      <c r="S16" s="101">
        <v>2</v>
      </c>
      <c r="T16" s="102"/>
      <c r="U16" s="103"/>
      <c r="V16" s="35"/>
      <c r="W16" s="5"/>
      <c r="X16" s="45"/>
      <c r="Y16" s="35"/>
      <c r="Z16" s="5"/>
      <c r="AA16" s="45"/>
      <c r="AB16" s="35"/>
      <c r="AC16" s="5"/>
      <c r="AD16" s="45"/>
      <c r="AE16" s="35"/>
      <c r="AF16" s="5"/>
      <c r="AG16" s="45"/>
      <c r="AH16" s="35"/>
      <c r="AI16" s="5"/>
      <c r="AJ16" s="45"/>
      <c r="AK16" s="35"/>
      <c r="AL16" s="5"/>
      <c r="AM16" s="45"/>
      <c r="AN16" s="92">
        <v>40</v>
      </c>
      <c r="AO16" s="93"/>
      <c r="AP16" s="94"/>
      <c r="AQ16" s="35"/>
      <c r="AR16" s="5"/>
      <c r="AS16" s="45"/>
      <c r="AT16" s="92">
        <v>40</v>
      </c>
      <c r="AU16" s="93"/>
      <c r="AV16" s="94"/>
      <c r="AW16" s="92">
        <v>40</v>
      </c>
      <c r="AX16" s="93"/>
      <c r="AY16" s="94"/>
      <c r="AZ16" s="35"/>
      <c r="BA16" s="5"/>
      <c r="BB16" s="45"/>
      <c r="BC16" s="35"/>
      <c r="BD16" s="5"/>
      <c r="BE16" s="45"/>
      <c r="BF16" s="35"/>
      <c r="BG16" s="5"/>
      <c r="BH16" s="45"/>
      <c r="BI16" s="35"/>
      <c r="BJ16" s="5"/>
      <c r="BK16" s="45"/>
      <c r="BL16" s="92">
        <v>40</v>
      </c>
      <c r="BM16" s="93"/>
      <c r="BN16" s="94"/>
      <c r="BO16" s="35"/>
      <c r="BP16" s="5"/>
      <c r="BQ16" s="45"/>
      <c r="BR16" s="35"/>
      <c r="BS16" s="5"/>
      <c r="BT16" s="45"/>
      <c r="BU16" s="35"/>
      <c r="BV16" s="5"/>
      <c r="BW16" s="45"/>
      <c r="BX16" s="35"/>
      <c r="BY16" s="5"/>
      <c r="BZ16" s="45"/>
      <c r="CA16" s="92">
        <v>30</v>
      </c>
      <c r="CB16" s="93"/>
      <c r="CC16" s="94"/>
      <c r="CD16" s="35"/>
      <c r="CE16" s="5"/>
      <c r="CF16" s="45"/>
      <c r="CG16" s="35"/>
      <c r="CH16" s="5"/>
      <c r="CI16" s="45"/>
      <c r="CJ16" s="35"/>
      <c r="CK16" s="5"/>
      <c r="CL16" s="45"/>
      <c r="CM16" s="35"/>
      <c r="CN16" s="5"/>
      <c r="CO16" s="45"/>
      <c r="CP16" s="92">
        <v>40</v>
      </c>
      <c r="CQ16" s="93"/>
      <c r="CR16" s="94"/>
      <c r="CS16" s="92">
        <v>40</v>
      </c>
      <c r="CT16" s="93"/>
      <c r="CU16" s="94"/>
      <c r="CV16" s="35"/>
      <c r="CW16" s="5"/>
      <c r="CX16" s="45"/>
      <c r="CY16" s="35"/>
      <c r="CZ16" s="5"/>
      <c r="DA16" s="45"/>
      <c r="DB16" s="35"/>
      <c r="DC16" s="5"/>
      <c r="DD16" s="45"/>
      <c r="DE16" s="35"/>
      <c r="DF16" s="5"/>
      <c r="DG16" s="45"/>
      <c r="DH16" s="35"/>
      <c r="DI16" s="5"/>
      <c r="DJ16" s="45"/>
      <c r="DK16" s="35"/>
      <c r="DL16" s="5"/>
      <c r="DM16" s="45"/>
      <c r="DN16" s="92">
        <v>40</v>
      </c>
      <c r="DO16" s="93"/>
      <c r="DP16" s="94"/>
      <c r="DQ16" s="35"/>
      <c r="DR16" s="5"/>
      <c r="DS16" s="45"/>
      <c r="DT16" s="92">
        <v>20</v>
      </c>
      <c r="DU16" s="93"/>
      <c r="DV16" s="94"/>
      <c r="DW16" s="35"/>
      <c r="DX16" s="5"/>
      <c r="DY16" s="45"/>
      <c r="DZ16" s="35"/>
      <c r="EA16" s="5"/>
      <c r="EB16" s="45"/>
      <c r="EC16" s="35"/>
      <c r="ED16" s="5"/>
      <c r="EE16" s="56"/>
      <c r="EF16" s="7"/>
      <c r="EG16" s="7"/>
    </row>
    <row r="17" spans="2:135" ht="15" customHeight="1">
      <c r="B17" s="41" t="s">
        <v>88</v>
      </c>
      <c r="C17" s="59" t="s">
        <v>89</v>
      </c>
      <c r="D17" s="59" t="s">
        <v>90</v>
      </c>
      <c r="E17" s="59">
        <v>19</v>
      </c>
      <c r="F17" s="60">
        <f t="shared" si="0"/>
        <v>407</v>
      </c>
      <c r="G17" s="92">
        <v>40</v>
      </c>
      <c r="H17" s="93"/>
      <c r="I17" s="94"/>
      <c r="J17" s="35"/>
      <c r="K17" s="5"/>
      <c r="L17" s="45"/>
      <c r="M17" s="139">
        <v>40</v>
      </c>
      <c r="N17" s="140"/>
      <c r="O17" s="141"/>
      <c r="P17" s="35"/>
      <c r="Q17" s="5"/>
      <c r="R17" s="45"/>
      <c r="S17" s="101">
        <v>2</v>
      </c>
      <c r="T17" s="102"/>
      <c r="U17" s="103"/>
      <c r="V17" s="35"/>
      <c r="W17" s="5"/>
      <c r="X17" s="45"/>
      <c r="Y17" s="35"/>
      <c r="Z17" s="5"/>
      <c r="AA17" s="45"/>
      <c r="AB17" s="35"/>
      <c r="AC17" s="5"/>
      <c r="AD17" s="45"/>
      <c r="AE17" s="35"/>
      <c r="AF17" s="5"/>
      <c r="AG17" s="45"/>
      <c r="AH17" s="35"/>
      <c r="AI17" s="5"/>
      <c r="AJ17" s="45"/>
      <c r="AK17" s="35"/>
      <c r="AL17" s="5"/>
      <c r="AM17" s="45"/>
      <c r="AN17" s="92">
        <v>40</v>
      </c>
      <c r="AO17" s="93"/>
      <c r="AP17" s="94"/>
      <c r="AQ17" s="35"/>
      <c r="AR17" s="5"/>
      <c r="AS17" s="45"/>
      <c r="AT17" s="92">
        <v>40</v>
      </c>
      <c r="AU17" s="93"/>
      <c r="AV17" s="94"/>
      <c r="AW17" s="92">
        <v>40</v>
      </c>
      <c r="AX17" s="93"/>
      <c r="AY17" s="94"/>
      <c r="AZ17" s="35"/>
      <c r="BA17" s="5"/>
      <c r="BB17" s="45"/>
      <c r="BC17" s="35"/>
      <c r="BD17" s="5"/>
      <c r="BE17" s="45"/>
      <c r="BF17" s="35"/>
      <c r="BG17" s="5"/>
      <c r="BH17" s="45"/>
      <c r="BI17" s="35"/>
      <c r="BJ17" s="5"/>
      <c r="BK17" s="45"/>
      <c r="BL17" s="92">
        <v>40</v>
      </c>
      <c r="BM17" s="93"/>
      <c r="BN17" s="94"/>
      <c r="BO17" s="35"/>
      <c r="BP17" s="5"/>
      <c r="BQ17" s="45"/>
      <c r="BR17" s="35"/>
      <c r="BS17" s="5"/>
      <c r="BT17" s="45"/>
      <c r="BU17" s="92">
        <v>25</v>
      </c>
      <c r="BV17" s="93"/>
      <c r="BW17" s="94"/>
      <c r="BX17" s="35"/>
      <c r="BY17" s="5"/>
      <c r="BZ17" s="45"/>
      <c r="CA17" s="35"/>
      <c r="CB17" s="5"/>
      <c r="CC17" s="45"/>
      <c r="CD17" s="35"/>
      <c r="CE17" s="5"/>
      <c r="CF17" s="45"/>
      <c r="CG17" s="35"/>
      <c r="CH17" s="5"/>
      <c r="CI17" s="45"/>
      <c r="CJ17" s="35"/>
      <c r="CK17" s="5"/>
      <c r="CL17" s="45"/>
      <c r="CM17" s="35"/>
      <c r="CN17" s="5"/>
      <c r="CO17" s="45"/>
      <c r="CP17" s="92">
        <v>40</v>
      </c>
      <c r="CQ17" s="93"/>
      <c r="CR17" s="94"/>
      <c r="CS17" s="92">
        <v>40</v>
      </c>
      <c r="CT17" s="93"/>
      <c r="CU17" s="94"/>
      <c r="CV17" s="35"/>
      <c r="CW17" s="5"/>
      <c r="CX17" s="45"/>
      <c r="CY17" s="35"/>
      <c r="CZ17" s="5"/>
      <c r="DA17" s="45"/>
      <c r="DB17" s="35"/>
      <c r="DC17" s="5"/>
      <c r="DD17" s="45"/>
      <c r="DE17" s="35"/>
      <c r="DF17" s="5"/>
      <c r="DG17" s="45"/>
      <c r="DH17" s="35"/>
      <c r="DI17" s="5"/>
      <c r="DJ17" s="45"/>
      <c r="DK17" s="35"/>
      <c r="DL17" s="5"/>
      <c r="DM17" s="45"/>
      <c r="DN17" s="92">
        <v>40</v>
      </c>
      <c r="DO17" s="93"/>
      <c r="DP17" s="94"/>
      <c r="DQ17" s="35"/>
      <c r="DR17" s="5"/>
      <c r="DS17" s="45"/>
      <c r="DT17" s="92">
        <v>20</v>
      </c>
      <c r="DU17" s="93"/>
      <c r="DV17" s="94"/>
      <c r="DW17" s="35"/>
      <c r="DX17" s="5"/>
      <c r="DY17" s="45"/>
      <c r="DZ17" s="35"/>
      <c r="EA17" s="5"/>
      <c r="EB17" s="45"/>
      <c r="EC17" s="35"/>
      <c r="ED17" s="5"/>
      <c r="EE17" s="36"/>
    </row>
    <row r="18" spans="2:135" ht="15" customHeight="1">
      <c r="B18" s="41" t="s">
        <v>88</v>
      </c>
      <c r="C18" s="59" t="s">
        <v>91</v>
      </c>
      <c r="D18" s="59" t="s">
        <v>90</v>
      </c>
      <c r="E18" s="59">
        <v>19</v>
      </c>
      <c r="F18" s="60">
        <f t="shared" si="0"/>
        <v>402</v>
      </c>
      <c r="G18" s="92">
        <v>40</v>
      </c>
      <c r="H18" s="93"/>
      <c r="I18" s="94"/>
      <c r="J18" s="35"/>
      <c r="K18" s="5"/>
      <c r="L18" s="45"/>
      <c r="M18" s="139">
        <v>40</v>
      </c>
      <c r="N18" s="140"/>
      <c r="O18" s="141"/>
      <c r="P18" s="35"/>
      <c r="Q18" s="5"/>
      <c r="R18" s="45"/>
      <c r="S18" s="101">
        <v>2</v>
      </c>
      <c r="T18" s="102"/>
      <c r="U18" s="103"/>
      <c r="V18" s="58"/>
      <c r="W18" s="57"/>
      <c r="X18" s="45"/>
      <c r="Y18" s="35"/>
      <c r="Z18" s="5"/>
      <c r="AA18" s="45"/>
      <c r="AB18" s="35"/>
      <c r="AC18" s="5"/>
      <c r="AD18" s="45"/>
      <c r="AE18" s="35"/>
      <c r="AF18" s="5"/>
      <c r="AG18" s="45"/>
      <c r="AH18" s="35"/>
      <c r="AI18" s="5"/>
      <c r="AJ18" s="45"/>
      <c r="AK18" s="35"/>
      <c r="AL18" s="5"/>
      <c r="AM18" s="45"/>
      <c r="AN18" s="92">
        <v>40</v>
      </c>
      <c r="AO18" s="93"/>
      <c r="AP18" s="94"/>
      <c r="AQ18" s="35"/>
      <c r="AR18" s="5"/>
      <c r="AS18" s="45"/>
      <c r="AT18" s="92">
        <v>40</v>
      </c>
      <c r="AU18" s="93"/>
      <c r="AV18" s="94"/>
      <c r="AW18" s="35"/>
      <c r="AX18" s="5"/>
      <c r="AY18" s="45"/>
      <c r="AZ18" s="35"/>
      <c r="BA18" s="5"/>
      <c r="BB18" s="45"/>
      <c r="BC18" s="35"/>
      <c r="BD18" s="5"/>
      <c r="BE18" s="45"/>
      <c r="BF18" s="35"/>
      <c r="BG18" s="5"/>
      <c r="BH18" s="45"/>
      <c r="BI18" s="35"/>
      <c r="BJ18" s="5"/>
      <c r="BK18" s="45"/>
      <c r="BL18" s="92">
        <v>40</v>
      </c>
      <c r="BM18" s="93"/>
      <c r="BN18" s="94"/>
      <c r="BO18" s="35"/>
      <c r="BP18" s="5"/>
      <c r="BQ18" s="45"/>
      <c r="BR18" s="35"/>
      <c r="BS18" s="5"/>
      <c r="BT18" s="45"/>
      <c r="BU18" s="35"/>
      <c r="BV18" s="5"/>
      <c r="BW18" s="45"/>
      <c r="BX18" s="35"/>
      <c r="BY18" s="5"/>
      <c r="BZ18" s="45"/>
      <c r="CA18" s="35"/>
      <c r="CB18" s="5"/>
      <c r="CC18" s="45"/>
      <c r="CD18" s="35"/>
      <c r="CE18" s="5"/>
      <c r="CF18" s="45"/>
      <c r="CG18" s="35"/>
      <c r="CH18" s="5"/>
      <c r="CI18" s="45"/>
      <c r="CJ18" s="35"/>
      <c r="CK18" s="5"/>
      <c r="CL18" s="45"/>
      <c r="CM18" s="35"/>
      <c r="CN18" s="5"/>
      <c r="CO18" s="45"/>
      <c r="CP18" s="92">
        <v>40</v>
      </c>
      <c r="CQ18" s="93"/>
      <c r="CR18" s="94"/>
      <c r="CS18" s="92">
        <v>40</v>
      </c>
      <c r="CT18" s="93"/>
      <c r="CU18" s="94"/>
      <c r="CV18" s="35"/>
      <c r="CW18" s="5"/>
      <c r="CX18" s="45"/>
      <c r="CY18" s="35"/>
      <c r="CZ18" s="5"/>
      <c r="DA18" s="45"/>
      <c r="DB18" s="35"/>
      <c r="DC18" s="5"/>
      <c r="DD18" s="45"/>
      <c r="DE18" s="35"/>
      <c r="DF18" s="5"/>
      <c r="DG18" s="45"/>
      <c r="DH18" s="35"/>
      <c r="DI18" s="5"/>
      <c r="DJ18" s="45"/>
      <c r="DK18" s="35"/>
      <c r="DL18" s="5"/>
      <c r="DM18" s="45"/>
      <c r="DN18" s="92">
        <v>40</v>
      </c>
      <c r="DO18" s="93"/>
      <c r="DP18" s="94"/>
      <c r="DQ18" s="35"/>
      <c r="DR18" s="5"/>
      <c r="DS18" s="45"/>
      <c r="DT18" s="92">
        <v>20</v>
      </c>
      <c r="DU18" s="93"/>
      <c r="DV18" s="94"/>
      <c r="DW18" s="92">
        <v>30</v>
      </c>
      <c r="DX18" s="93"/>
      <c r="DY18" s="94"/>
      <c r="DZ18" s="92">
        <v>30</v>
      </c>
      <c r="EA18" s="93"/>
      <c r="EB18" s="94"/>
      <c r="EC18" s="35"/>
      <c r="ED18" s="5"/>
      <c r="EE18" s="36"/>
    </row>
    <row r="19" spans="2:135" ht="15" customHeight="1">
      <c r="B19" s="41" t="s">
        <v>88</v>
      </c>
      <c r="C19" s="59" t="s">
        <v>89</v>
      </c>
      <c r="D19" s="59" t="s">
        <v>90</v>
      </c>
      <c r="E19" s="59">
        <v>19</v>
      </c>
      <c r="F19" s="60">
        <f t="shared" si="0"/>
        <v>342</v>
      </c>
      <c r="G19" s="92">
        <v>40</v>
      </c>
      <c r="H19" s="93"/>
      <c r="I19" s="94"/>
      <c r="J19" s="35"/>
      <c r="K19" s="5"/>
      <c r="L19" s="45"/>
      <c r="M19" s="139">
        <v>40</v>
      </c>
      <c r="N19" s="140"/>
      <c r="O19" s="141"/>
      <c r="P19" s="35"/>
      <c r="Q19" s="5"/>
      <c r="R19" s="45"/>
      <c r="S19" s="101">
        <v>2</v>
      </c>
      <c r="T19" s="102"/>
      <c r="U19" s="103"/>
      <c r="V19" s="35"/>
      <c r="W19" s="5"/>
      <c r="X19" s="45"/>
      <c r="Y19" s="35"/>
      <c r="Z19" s="5"/>
      <c r="AA19" s="45"/>
      <c r="AB19" s="35"/>
      <c r="AC19" s="5"/>
      <c r="AD19" s="45"/>
      <c r="AE19" s="35"/>
      <c r="AF19" s="5"/>
      <c r="AG19" s="45"/>
      <c r="AH19" s="35"/>
      <c r="AI19" s="5"/>
      <c r="AJ19" s="45"/>
      <c r="AK19" s="35"/>
      <c r="AL19" s="5"/>
      <c r="AM19" s="45"/>
      <c r="AN19" s="92">
        <v>40</v>
      </c>
      <c r="AO19" s="93"/>
      <c r="AP19" s="94"/>
      <c r="AQ19" s="35"/>
      <c r="AR19" s="5"/>
      <c r="AS19" s="45"/>
      <c r="AT19" s="92">
        <v>40</v>
      </c>
      <c r="AU19" s="93"/>
      <c r="AV19" s="94"/>
      <c r="AW19" s="35"/>
      <c r="AX19" s="5"/>
      <c r="AY19" s="45"/>
      <c r="AZ19" s="35"/>
      <c r="BA19" s="5"/>
      <c r="BB19" s="45"/>
      <c r="BC19" s="35"/>
      <c r="BD19" s="5"/>
      <c r="BE19" s="45"/>
      <c r="BF19" s="35"/>
      <c r="BG19" s="5"/>
      <c r="BH19" s="45"/>
      <c r="BI19" s="35"/>
      <c r="BJ19" s="5"/>
      <c r="BK19" s="45"/>
      <c r="BL19" s="92">
        <v>40</v>
      </c>
      <c r="BM19" s="93"/>
      <c r="BN19" s="94"/>
      <c r="BO19" s="35"/>
      <c r="BP19" s="5"/>
      <c r="BQ19" s="45"/>
      <c r="BR19" s="35"/>
      <c r="BS19" s="5"/>
      <c r="BT19" s="45"/>
      <c r="BU19" s="35"/>
      <c r="BV19" s="5"/>
      <c r="BW19" s="45"/>
      <c r="BX19" s="35"/>
      <c r="BY19" s="5"/>
      <c r="BZ19" s="45"/>
      <c r="CA19" s="35"/>
      <c r="CB19" s="5"/>
      <c r="CC19" s="45"/>
      <c r="CD19" s="35"/>
      <c r="CE19" s="5"/>
      <c r="CF19" s="45"/>
      <c r="CG19" s="35"/>
      <c r="CH19" s="5"/>
      <c r="CI19" s="45"/>
      <c r="CJ19" s="35"/>
      <c r="CK19" s="5"/>
      <c r="CL19" s="45"/>
      <c r="CM19" s="35"/>
      <c r="CN19" s="5"/>
      <c r="CO19" s="45"/>
      <c r="CP19" s="92">
        <v>40</v>
      </c>
      <c r="CQ19" s="93"/>
      <c r="CR19" s="94"/>
      <c r="CS19" s="92">
        <v>40</v>
      </c>
      <c r="CT19" s="93"/>
      <c r="CU19" s="94"/>
      <c r="CV19" s="35"/>
      <c r="CW19" s="5"/>
      <c r="CX19" s="45"/>
      <c r="CY19" s="35"/>
      <c r="CZ19" s="5"/>
      <c r="DA19" s="45"/>
      <c r="DB19" s="35"/>
      <c r="DC19" s="5"/>
      <c r="DD19" s="45"/>
      <c r="DE19" s="35"/>
      <c r="DF19" s="5"/>
      <c r="DG19" s="45"/>
      <c r="DH19" s="35"/>
      <c r="DI19" s="5"/>
      <c r="DJ19" s="45"/>
      <c r="DK19" s="35"/>
      <c r="DL19" s="5"/>
      <c r="DM19" s="45"/>
      <c r="DN19" s="92">
        <v>40</v>
      </c>
      <c r="DO19" s="93"/>
      <c r="DP19" s="94"/>
      <c r="DQ19" s="35"/>
      <c r="DR19" s="5"/>
      <c r="DS19" s="45"/>
      <c r="DT19" s="92">
        <v>20</v>
      </c>
      <c r="DU19" s="93"/>
      <c r="DV19" s="94"/>
      <c r="DW19" s="35"/>
      <c r="DX19" s="5"/>
      <c r="DY19" s="45"/>
      <c r="DZ19" s="35"/>
      <c r="EA19" s="5"/>
      <c r="EB19" s="45"/>
      <c r="EC19" s="35"/>
      <c r="ED19" s="5"/>
      <c r="EE19" s="36"/>
    </row>
    <row r="20" spans="2:135" ht="15" customHeight="1">
      <c r="B20" s="41" t="s">
        <v>88</v>
      </c>
      <c r="C20" s="59" t="s">
        <v>91</v>
      </c>
      <c r="D20" s="59" t="s">
        <v>90</v>
      </c>
      <c r="E20" s="59">
        <v>19</v>
      </c>
      <c r="F20" s="60">
        <f t="shared" si="0"/>
        <v>342</v>
      </c>
      <c r="G20" s="92">
        <v>40</v>
      </c>
      <c r="H20" s="93"/>
      <c r="I20" s="94"/>
      <c r="J20" s="35"/>
      <c r="K20" s="5"/>
      <c r="L20" s="45"/>
      <c r="M20" s="139">
        <v>40</v>
      </c>
      <c r="N20" s="140"/>
      <c r="O20" s="141"/>
      <c r="P20" s="35"/>
      <c r="Q20" s="5"/>
      <c r="R20" s="45"/>
      <c r="S20" s="101">
        <v>2</v>
      </c>
      <c r="T20" s="102"/>
      <c r="U20" s="103"/>
      <c r="V20" s="35"/>
      <c r="W20" s="5"/>
      <c r="X20" s="45"/>
      <c r="Y20" s="35"/>
      <c r="Z20" s="5"/>
      <c r="AA20" s="45"/>
      <c r="AB20" s="35"/>
      <c r="AC20" s="5"/>
      <c r="AD20" s="45"/>
      <c r="AE20" s="35"/>
      <c r="AF20" s="5"/>
      <c r="AG20" s="45"/>
      <c r="AH20" s="35"/>
      <c r="AI20" s="5"/>
      <c r="AJ20" s="45"/>
      <c r="AK20" s="35"/>
      <c r="AL20" s="5"/>
      <c r="AM20" s="45"/>
      <c r="AN20" s="92">
        <v>40</v>
      </c>
      <c r="AO20" s="93"/>
      <c r="AP20" s="94"/>
      <c r="AQ20" s="35"/>
      <c r="AR20" s="5"/>
      <c r="AS20" s="45"/>
      <c r="AT20" s="92">
        <v>40</v>
      </c>
      <c r="AU20" s="93"/>
      <c r="AV20" s="94"/>
      <c r="AW20" s="35"/>
      <c r="AX20" s="5"/>
      <c r="AY20" s="45"/>
      <c r="AZ20" s="35"/>
      <c r="BA20" s="5"/>
      <c r="BB20" s="45"/>
      <c r="BC20" s="35"/>
      <c r="BD20" s="5"/>
      <c r="BE20" s="45"/>
      <c r="BF20" s="35"/>
      <c r="BG20" s="5"/>
      <c r="BH20" s="45"/>
      <c r="BI20" s="35"/>
      <c r="BJ20" s="5"/>
      <c r="BK20" s="45"/>
      <c r="BL20" s="92">
        <v>40</v>
      </c>
      <c r="BM20" s="93"/>
      <c r="BN20" s="94"/>
      <c r="BO20" s="35"/>
      <c r="BP20" s="5"/>
      <c r="BQ20" s="45"/>
      <c r="BR20" s="35"/>
      <c r="BS20" s="5"/>
      <c r="BT20" s="45"/>
      <c r="BU20" s="35"/>
      <c r="BV20" s="5"/>
      <c r="BW20" s="45"/>
      <c r="BX20" s="35"/>
      <c r="BY20" s="5"/>
      <c r="BZ20" s="45"/>
      <c r="CA20" s="35"/>
      <c r="CB20" s="5"/>
      <c r="CC20" s="45"/>
      <c r="CD20" s="35"/>
      <c r="CE20" s="5"/>
      <c r="CF20" s="45"/>
      <c r="CG20" s="35"/>
      <c r="CH20" s="5"/>
      <c r="CI20" s="45"/>
      <c r="CJ20" s="35"/>
      <c r="CK20" s="5"/>
      <c r="CL20" s="45"/>
      <c r="CM20" s="35"/>
      <c r="CN20" s="5"/>
      <c r="CO20" s="45"/>
      <c r="CP20" s="92">
        <v>40</v>
      </c>
      <c r="CQ20" s="93"/>
      <c r="CR20" s="94"/>
      <c r="CS20" s="92">
        <v>40</v>
      </c>
      <c r="CT20" s="93"/>
      <c r="CU20" s="94"/>
      <c r="CV20" s="35"/>
      <c r="CW20" s="5"/>
      <c r="CX20" s="45"/>
      <c r="CY20" s="35"/>
      <c r="CZ20" s="5"/>
      <c r="DA20" s="45"/>
      <c r="DB20" s="35"/>
      <c r="DC20" s="5"/>
      <c r="DD20" s="45"/>
      <c r="DE20" s="35"/>
      <c r="DF20" s="5"/>
      <c r="DG20" s="45"/>
      <c r="DH20" s="35"/>
      <c r="DI20" s="5"/>
      <c r="DJ20" s="45"/>
      <c r="DK20" s="35"/>
      <c r="DL20" s="5"/>
      <c r="DM20" s="45"/>
      <c r="DN20" s="92">
        <v>40</v>
      </c>
      <c r="DO20" s="93"/>
      <c r="DP20" s="94"/>
      <c r="DQ20" s="35"/>
      <c r="DR20" s="5"/>
      <c r="DS20" s="45"/>
      <c r="DT20" s="92">
        <v>20</v>
      </c>
      <c r="DU20" s="93"/>
      <c r="DV20" s="94"/>
      <c r="DW20" s="35"/>
      <c r="DX20" s="5"/>
      <c r="DY20" s="45"/>
      <c r="DZ20" s="35"/>
      <c r="EA20" s="5"/>
      <c r="EB20" s="45"/>
      <c r="EC20" s="35"/>
      <c r="ED20" s="5"/>
      <c r="EE20" s="36"/>
    </row>
    <row r="21" spans="2:135" ht="15" customHeight="1">
      <c r="B21" s="41" t="s">
        <v>88</v>
      </c>
      <c r="C21" s="59" t="s">
        <v>92</v>
      </c>
      <c r="D21" s="59" t="s">
        <v>90</v>
      </c>
      <c r="E21" s="59">
        <v>19</v>
      </c>
      <c r="F21" s="60">
        <f t="shared" si="0"/>
        <v>562</v>
      </c>
      <c r="G21" s="92">
        <v>40</v>
      </c>
      <c r="H21" s="93"/>
      <c r="I21" s="94"/>
      <c r="J21" s="139">
        <v>40</v>
      </c>
      <c r="K21" s="140"/>
      <c r="L21" s="141"/>
      <c r="M21" s="139">
        <v>40</v>
      </c>
      <c r="N21" s="140"/>
      <c r="O21" s="141"/>
      <c r="P21" s="35"/>
      <c r="Q21" s="5"/>
      <c r="R21" s="45"/>
      <c r="S21" s="101">
        <v>2</v>
      </c>
      <c r="T21" s="102"/>
      <c r="U21" s="103"/>
      <c r="V21" s="35"/>
      <c r="W21" s="5"/>
      <c r="X21" s="45"/>
      <c r="Y21" s="35"/>
      <c r="Z21" s="5"/>
      <c r="AA21" s="45"/>
      <c r="AB21" s="35"/>
      <c r="AC21" s="5"/>
      <c r="AD21" s="45"/>
      <c r="AE21" s="35"/>
      <c r="AF21" s="5"/>
      <c r="AG21" s="45"/>
      <c r="AH21" s="35"/>
      <c r="AI21" s="5"/>
      <c r="AJ21" s="45"/>
      <c r="AK21" s="35"/>
      <c r="AL21" s="5"/>
      <c r="AM21" s="45"/>
      <c r="AN21" s="92">
        <v>40</v>
      </c>
      <c r="AO21" s="93"/>
      <c r="AP21" s="94"/>
      <c r="AQ21" s="92">
        <v>40</v>
      </c>
      <c r="AR21" s="93"/>
      <c r="AS21" s="94"/>
      <c r="AT21" s="92">
        <v>40</v>
      </c>
      <c r="AU21" s="93"/>
      <c r="AV21" s="94"/>
      <c r="AW21" s="35"/>
      <c r="AX21" s="5"/>
      <c r="AY21" s="45"/>
      <c r="AZ21" s="35"/>
      <c r="BA21" s="5"/>
      <c r="BB21" s="45"/>
      <c r="BC21" s="35"/>
      <c r="BD21" s="5"/>
      <c r="BE21" s="45"/>
      <c r="BF21" s="35"/>
      <c r="BG21" s="5"/>
      <c r="BH21" s="45"/>
      <c r="BI21" s="35"/>
      <c r="BJ21" s="5"/>
      <c r="BK21" s="45"/>
      <c r="BL21" s="92">
        <v>40</v>
      </c>
      <c r="BM21" s="93"/>
      <c r="BN21" s="94"/>
      <c r="BO21" s="92">
        <v>40</v>
      </c>
      <c r="BP21" s="93"/>
      <c r="BQ21" s="94"/>
      <c r="BR21" s="35"/>
      <c r="BS21" s="5"/>
      <c r="BT21" s="45"/>
      <c r="BU21" s="35"/>
      <c r="BV21" s="5"/>
      <c r="BW21" s="45"/>
      <c r="BX21" s="35"/>
      <c r="BY21" s="5"/>
      <c r="BZ21" s="45"/>
      <c r="CA21" s="35"/>
      <c r="CB21" s="5"/>
      <c r="CC21" s="45"/>
      <c r="CD21" s="35"/>
      <c r="CE21" s="5"/>
      <c r="CF21" s="45"/>
      <c r="CG21" s="35"/>
      <c r="CH21" s="5"/>
      <c r="CI21" s="45"/>
      <c r="CJ21" s="35"/>
      <c r="CK21" s="5"/>
      <c r="CL21" s="45"/>
      <c r="CM21" s="35"/>
      <c r="CN21" s="5"/>
      <c r="CO21" s="45"/>
      <c r="CP21" s="92">
        <v>40</v>
      </c>
      <c r="CQ21" s="93"/>
      <c r="CR21" s="94"/>
      <c r="CS21" s="92">
        <v>40</v>
      </c>
      <c r="CT21" s="93"/>
      <c r="CU21" s="94"/>
      <c r="CV21" s="35"/>
      <c r="CW21" s="5"/>
      <c r="CX21" s="45"/>
      <c r="CY21" s="35"/>
      <c r="CZ21" s="5"/>
      <c r="DA21" s="45"/>
      <c r="DB21" s="35"/>
      <c r="DC21" s="5"/>
      <c r="DD21" s="45"/>
      <c r="DE21" s="35"/>
      <c r="DF21" s="5"/>
      <c r="DG21" s="45"/>
      <c r="DH21" s="35"/>
      <c r="DI21" s="5"/>
      <c r="DJ21" s="45"/>
      <c r="DK21" s="35"/>
      <c r="DL21" s="5"/>
      <c r="DM21" s="45"/>
      <c r="DN21" s="92">
        <v>40</v>
      </c>
      <c r="DO21" s="93"/>
      <c r="DP21" s="94"/>
      <c r="DQ21" s="92">
        <v>40</v>
      </c>
      <c r="DR21" s="93"/>
      <c r="DS21" s="94"/>
      <c r="DT21" s="92">
        <v>20</v>
      </c>
      <c r="DU21" s="93"/>
      <c r="DV21" s="94"/>
      <c r="DW21" s="92">
        <v>30</v>
      </c>
      <c r="DX21" s="93"/>
      <c r="DY21" s="94"/>
      <c r="DZ21" s="92">
        <v>30</v>
      </c>
      <c r="EA21" s="93"/>
      <c r="EB21" s="94"/>
      <c r="EC21" s="35"/>
      <c r="ED21" s="5"/>
      <c r="EE21" s="36"/>
    </row>
    <row r="22" spans="2:135" ht="15" customHeight="1">
      <c r="B22" s="41" t="s">
        <v>88</v>
      </c>
      <c r="C22" s="59" t="s">
        <v>89</v>
      </c>
      <c r="D22" s="59" t="s">
        <v>90</v>
      </c>
      <c r="E22" s="59">
        <v>19</v>
      </c>
      <c r="F22" s="60">
        <f t="shared" si="0"/>
        <v>562</v>
      </c>
      <c r="G22" s="92">
        <v>40</v>
      </c>
      <c r="H22" s="93"/>
      <c r="I22" s="94"/>
      <c r="J22" s="139">
        <v>40</v>
      </c>
      <c r="K22" s="140"/>
      <c r="L22" s="141"/>
      <c r="M22" s="139">
        <v>40</v>
      </c>
      <c r="N22" s="140"/>
      <c r="O22" s="141"/>
      <c r="P22" s="35"/>
      <c r="Q22" s="5"/>
      <c r="R22" s="45"/>
      <c r="S22" s="101">
        <v>2</v>
      </c>
      <c r="T22" s="102"/>
      <c r="U22" s="103"/>
      <c r="V22" s="35"/>
      <c r="W22" s="5"/>
      <c r="X22" s="45"/>
      <c r="Y22" s="35"/>
      <c r="Z22" s="5"/>
      <c r="AA22" s="45"/>
      <c r="AB22" s="35"/>
      <c r="AC22" s="5"/>
      <c r="AD22" s="45"/>
      <c r="AE22" s="35"/>
      <c r="AF22" s="5"/>
      <c r="AG22" s="45"/>
      <c r="AH22" s="35"/>
      <c r="AI22" s="5"/>
      <c r="AJ22" s="45"/>
      <c r="AK22" s="35"/>
      <c r="AL22" s="5"/>
      <c r="AM22" s="45"/>
      <c r="AN22" s="92">
        <v>40</v>
      </c>
      <c r="AO22" s="93"/>
      <c r="AP22" s="94"/>
      <c r="AQ22" s="92">
        <v>40</v>
      </c>
      <c r="AR22" s="93"/>
      <c r="AS22" s="94"/>
      <c r="AT22" s="92">
        <v>40</v>
      </c>
      <c r="AU22" s="93"/>
      <c r="AV22" s="94"/>
      <c r="AW22" s="35"/>
      <c r="AX22" s="5"/>
      <c r="AY22" s="45"/>
      <c r="AZ22" s="35"/>
      <c r="BA22" s="5"/>
      <c r="BB22" s="45"/>
      <c r="BC22" s="35"/>
      <c r="BD22" s="5"/>
      <c r="BE22" s="45"/>
      <c r="BF22" s="35"/>
      <c r="BG22" s="5"/>
      <c r="BH22" s="45"/>
      <c r="BI22" s="35"/>
      <c r="BJ22" s="5"/>
      <c r="BK22" s="45"/>
      <c r="BL22" s="92">
        <v>40</v>
      </c>
      <c r="BM22" s="93"/>
      <c r="BN22" s="94"/>
      <c r="BO22" s="92">
        <v>40</v>
      </c>
      <c r="BP22" s="93"/>
      <c r="BQ22" s="94"/>
      <c r="BR22" s="35"/>
      <c r="BS22" s="5"/>
      <c r="BT22" s="45"/>
      <c r="BU22" s="35"/>
      <c r="BV22" s="5"/>
      <c r="BW22" s="45"/>
      <c r="BX22" s="35"/>
      <c r="BY22" s="5"/>
      <c r="BZ22" s="45"/>
      <c r="CA22" s="35"/>
      <c r="CB22" s="5"/>
      <c r="CC22" s="45"/>
      <c r="CD22" s="35"/>
      <c r="CE22" s="5"/>
      <c r="CF22" s="45"/>
      <c r="CG22" s="35"/>
      <c r="CH22" s="5"/>
      <c r="CI22" s="45"/>
      <c r="CJ22" s="35"/>
      <c r="CK22" s="5"/>
      <c r="CL22" s="45"/>
      <c r="CM22" s="35"/>
      <c r="CN22" s="5"/>
      <c r="CO22" s="45"/>
      <c r="CP22" s="92">
        <v>40</v>
      </c>
      <c r="CQ22" s="93"/>
      <c r="CR22" s="94"/>
      <c r="CS22" s="92">
        <v>40</v>
      </c>
      <c r="CT22" s="93"/>
      <c r="CU22" s="94"/>
      <c r="CV22" s="35"/>
      <c r="CW22" s="5"/>
      <c r="CX22" s="45"/>
      <c r="CY22" s="35"/>
      <c r="CZ22" s="5"/>
      <c r="DA22" s="45"/>
      <c r="DB22" s="35"/>
      <c r="DC22" s="5"/>
      <c r="DD22" s="45"/>
      <c r="DE22" s="35"/>
      <c r="DF22" s="5"/>
      <c r="DG22" s="45"/>
      <c r="DH22" s="35"/>
      <c r="DI22" s="5"/>
      <c r="DJ22" s="45"/>
      <c r="DK22" s="35"/>
      <c r="DL22" s="5"/>
      <c r="DM22" s="45"/>
      <c r="DN22" s="92">
        <v>40</v>
      </c>
      <c r="DO22" s="93"/>
      <c r="DP22" s="94"/>
      <c r="DQ22" s="92">
        <v>40</v>
      </c>
      <c r="DR22" s="93"/>
      <c r="DS22" s="94"/>
      <c r="DT22" s="92">
        <v>20</v>
      </c>
      <c r="DU22" s="93"/>
      <c r="DV22" s="94"/>
      <c r="DW22" s="92">
        <v>30</v>
      </c>
      <c r="DX22" s="93"/>
      <c r="DY22" s="94"/>
      <c r="DZ22" s="92">
        <v>30</v>
      </c>
      <c r="EA22" s="93"/>
      <c r="EB22" s="94"/>
      <c r="EC22" s="35"/>
      <c r="ED22" s="5"/>
      <c r="EE22" s="36"/>
    </row>
    <row r="23" spans="2:135" ht="15" customHeight="1">
      <c r="B23" s="41" t="s">
        <v>88</v>
      </c>
      <c r="C23" s="59" t="s">
        <v>93</v>
      </c>
      <c r="D23" s="59" t="s">
        <v>90</v>
      </c>
      <c r="E23" s="59">
        <v>19</v>
      </c>
      <c r="F23" s="60">
        <f t="shared" si="0"/>
        <v>562</v>
      </c>
      <c r="G23" s="92">
        <v>40</v>
      </c>
      <c r="H23" s="93"/>
      <c r="I23" s="94"/>
      <c r="J23" s="139">
        <v>40</v>
      </c>
      <c r="K23" s="140"/>
      <c r="L23" s="141"/>
      <c r="M23" s="139">
        <v>40</v>
      </c>
      <c r="N23" s="140"/>
      <c r="O23" s="141"/>
      <c r="P23" s="35"/>
      <c r="Q23" s="5"/>
      <c r="R23" s="45"/>
      <c r="S23" s="101">
        <v>2</v>
      </c>
      <c r="T23" s="102"/>
      <c r="U23" s="103"/>
      <c r="V23" s="35"/>
      <c r="W23" s="5"/>
      <c r="X23" s="45"/>
      <c r="Y23" s="35"/>
      <c r="Z23" s="5"/>
      <c r="AA23" s="45"/>
      <c r="AB23" s="35"/>
      <c r="AC23" s="5"/>
      <c r="AD23" s="45"/>
      <c r="AE23" s="35"/>
      <c r="AF23" s="5"/>
      <c r="AG23" s="45"/>
      <c r="AH23" s="35"/>
      <c r="AI23" s="5"/>
      <c r="AJ23" s="45"/>
      <c r="AK23" s="35"/>
      <c r="AL23" s="5"/>
      <c r="AM23" s="45"/>
      <c r="AN23" s="92">
        <v>40</v>
      </c>
      <c r="AO23" s="93"/>
      <c r="AP23" s="94"/>
      <c r="AQ23" s="92">
        <v>40</v>
      </c>
      <c r="AR23" s="93"/>
      <c r="AS23" s="94"/>
      <c r="AT23" s="92">
        <v>40</v>
      </c>
      <c r="AU23" s="93"/>
      <c r="AV23" s="94"/>
      <c r="AW23" s="35"/>
      <c r="AX23" s="5"/>
      <c r="AY23" s="45"/>
      <c r="AZ23" s="35"/>
      <c r="BA23" s="5"/>
      <c r="BB23" s="45"/>
      <c r="BC23" s="35"/>
      <c r="BD23" s="5"/>
      <c r="BE23" s="45"/>
      <c r="BF23" s="35"/>
      <c r="BG23" s="5"/>
      <c r="BH23" s="45"/>
      <c r="BI23" s="35"/>
      <c r="BJ23" s="5"/>
      <c r="BK23" s="45"/>
      <c r="BL23" s="92">
        <v>40</v>
      </c>
      <c r="BM23" s="93"/>
      <c r="BN23" s="94"/>
      <c r="BO23" s="92">
        <v>40</v>
      </c>
      <c r="BP23" s="93"/>
      <c r="BQ23" s="94"/>
      <c r="BR23" s="35"/>
      <c r="BS23" s="5"/>
      <c r="BT23" s="45"/>
      <c r="BU23" s="35"/>
      <c r="BV23" s="5"/>
      <c r="BW23" s="45"/>
      <c r="BX23" s="35"/>
      <c r="BY23" s="5"/>
      <c r="BZ23" s="45"/>
      <c r="CA23" s="35"/>
      <c r="CB23" s="5"/>
      <c r="CC23" s="45"/>
      <c r="CD23" s="35"/>
      <c r="CE23" s="5"/>
      <c r="CF23" s="45"/>
      <c r="CG23" s="35"/>
      <c r="CH23" s="5"/>
      <c r="CI23" s="45"/>
      <c r="CJ23" s="35"/>
      <c r="CK23" s="5"/>
      <c r="CL23" s="45"/>
      <c r="CM23" s="35"/>
      <c r="CN23" s="5"/>
      <c r="CO23" s="45"/>
      <c r="CP23" s="92">
        <v>40</v>
      </c>
      <c r="CQ23" s="93"/>
      <c r="CR23" s="94"/>
      <c r="CS23" s="92">
        <v>40</v>
      </c>
      <c r="CT23" s="93"/>
      <c r="CU23" s="94"/>
      <c r="CV23" s="35"/>
      <c r="CW23" s="5"/>
      <c r="CX23" s="45"/>
      <c r="CY23" s="35"/>
      <c r="CZ23" s="5"/>
      <c r="DA23" s="45"/>
      <c r="DB23" s="35"/>
      <c r="DC23" s="5"/>
      <c r="DD23" s="45"/>
      <c r="DE23" s="35"/>
      <c r="DF23" s="5"/>
      <c r="DG23" s="45"/>
      <c r="DH23" s="35"/>
      <c r="DI23" s="5"/>
      <c r="DJ23" s="45"/>
      <c r="DK23" s="35"/>
      <c r="DL23" s="5"/>
      <c r="DM23" s="45"/>
      <c r="DN23" s="92">
        <v>40</v>
      </c>
      <c r="DO23" s="93"/>
      <c r="DP23" s="94"/>
      <c r="DQ23" s="92">
        <v>40</v>
      </c>
      <c r="DR23" s="93"/>
      <c r="DS23" s="94"/>
      <c r="DT23" s="92">
        <v>20</v>
      </c>
      <c r="DU23" s="93"/>
      <c r="DV23" s="94"/>
      <c r="DW23" s="92">
        <v>30</v>
      </c>
      <c r="DX23" s="93"/>
      <c r="DY23" s="94"/>
      <c r="DZ23" s="92">
        <v>30</v>
      </c>
      <c r="EA23" s="93"/>
      <c r="EB23" s="94"/>
      <c r="EC23" s="35"/>
      <c r="ED23" s="5"/>
      <c r="EE23" s="36"/>
    </row>
    <row r="24" spans="2:135" ht="15" customHeight="1">
      <c r="B24" s="41" t="s">
        <v>88</v>
      </c>
      <c r="C24" s="59" t="s">
        <v>94</v>
      </c>
      <c r="D24" s="59" t="s">
        <v>90</v>
      </c>
      <c r="E24" s="59">
        <v>19</v>
      </c>
      <c r="F24" s="60">
        <f t="shared" si="0"/>
        <v>372</v>
      </c>
      <c r="G24" s="92">
        <v>40</v>
      </c>
      <c r="H24" s="93"/>
      <c r="I24" s="94"/>
      <c r="J24" s="35"/>
      <c r="K24" s="5"/>
      <c r="L24" s="45"/>
      <c r="M24" s="139">
        <v>40</v>
      </c>
      <c r="N24" s="140"/>
      <c r="O24" s="141"/>
      <c r="P24" s="35"/>
      <c r="Q24" s="5"/>
      <c r="R24" s="45"/>
      <c r="S24" s="101">
        <v>2</v>
      </c>
      <c r="T24" s="102"/>
      <c r="U24" s="103"/>
      <c r="V24" s="35"/>
      <c r="W24" s="5"/>
      <c r="X24" s="45"/>
      <c r="Y24" s="35"/>
      <c r="Z24" s="5"/>
      <c r="AA24" s="45"/>
      <c r="AB24" s="35"/>
      <c r="AC24" s="5"/>
      <c r="AD24" s="45"/>
      <c r="AE24" s="35"/>
      <c r="AF24" s="5"/>
      <c r="AG24" s="45"/>
      <c r="AH24" s="35"/>
      <c r="AI24" s="5"/>
      <c r="AJ24" s="45"/>
      <c r="AK24" s="35"/>
      <c r="AL24" s="5"/>
      <c r="AM24" s="45"/>
      <c r="AN24" s="92">
        <v>40</v>
      </c>
      <c r="AO24" s="93"/>
      <c r="AP24" s="94"/>
      <c r="AQ24" s="35"/>
      <c r="AR24" s="5"/>
      <c r="AS24" s="45"/>
      <c r="AT24" s="92">
        <v>40</v>
      </c>
      <c r="AU24" s="93"/>
      <c r="AV24" s="94"/>
      <c r="AW24" s="35"/>
      <c r="AX24" s="5"/>
      <c r="AY24" s="45"/>
      <c r="AZ24" s="35"/>
      <c r="BA24" s="5"/>
      <c r="BB24" s="45"/>
      <c r="BC24" s="35"/>
      <c r="BD24" s="5"/>
      <c r="BE24" s="45"/>
      <c r="BF24" s="35"/>
      <c r="BG24" s="5"/>
      <c r="BH24" s="45"/>
      <c r="BI24" s="35"/>
      <c r="BJ24" s="5"/>
      <c r="BK24" s="45"/>
      <c r="BL24" s="92">
        <v>40</v>
      </c>
      <c r="BM24" s="93"/>
      <c r="BN24" s="94"/>
      <c r="BO24" s="35"/>
      <c r="BP24" s="5"/>
      <c r="BQ24" s="45"/>
      <c r="BR24" s="92">
        <v>30</v>
      </c>
      <c r="BS24" s="93"/>
      <c r="BT24" s="94"/>
      <c r="BU24" s="35"/>
      <c r="BV24" s="5"/>
      <c r="BW24" s="45"/>
      <c r="BX24" s="35"/>
      <c r="BY24" s="5"/>
      <c r="BZ24" s="45"/>
      <c r="CA24" s="35"/>
      <c r="CB24" s="5"/>
      <c r="CC24" s="45"/>
      <c r="CD24" s="35"/>
      <c r="CE24" s="5"/>
      <c r="CF24" s="45"/>
      <c r="CG24" s="35"/>
      <c r="CH24" s="5"/>
      <c r="CI24" s="45"/>
      <c r="CJ24" s="35"/>
      <c r="CK24" s="5"/>
      <c r="CL24" s="45"/>
      <c r="CM24" s="35"/>
      <c r="CN24" s="5"/>
      <c r="CO24" s="45"/>
      <c r="CP24" s="92">
        <v>40</v>
      </c>
      <c r="CQ24" s="93"/>
      <c r="CR24" s="94"/>
      <c r="CS24" s="92">
        <v>40</v>
      </c>
      <c r="CT24" s="93"/>
      <c r="CU24" s="94"/>
      <c r="CV24" s="35"/>
      <c r="CW24" s="5"/>
      <c r="CX24" s="45"/>
      <c r="CY24" s="35"/>
      <c r="CZ24" s="5"/>
      <c r="DA24" s="45"/>
      <c r="DB24" s="35"/>
      <c r="DC24" s="5"/>
      <c r="DD24" s="45"/>
      <c r="DE24" s="35"/>
      <c r="DF24" s="5"/>
      <c r="DG24" s="45"/>
      <c r="DH24" s="35"/>
      <c r="DI24" s="5"/>
      <c r="DJ24" s="45"/>
      <c r="DK24" s="35"/>
      <c r="DL24" s="5"/>
      <c r="DM24" s="45"/>
      <c r="DN24" s="92">
        <v>40</v>
      </c>
      <c r="DO24" s="93"/>
      <c r="DP24" s="94"/>
      <c r="DQ24" s="35"/>
      <c r="DR24" s="5"/>
      <c r="DS24" s="45"/>
      <c r="DT24" s="92">
        <v>20</v>
      </c>
      <c r="DU24" s="93"/>
      <c r="DV24" s="94"/>
      <c r="DW24" s="35"/>
      <c r="DX24" s="5"/>
      <c r="DY24" s="45"/>
      <c r="DZ24" s="35"/>
      <c r="EA24" s="5"/>
      <c r="EB24" s="45"/>
      <c r="EC24" s="35"/>
      <c r="ED24" s="5"/>
      <c r="EE24" s="36"/>
    </row>
    <row r="25" spans="2:135" ht="33.75">
      <c r="B25" s="41" t="s">
        <v>88</v>
      </c>
      <c r="C25" s="59" t="s">
        <v>95</v>
      </c>
      <c r="D25" s="59" t="s">
        <v>90</v>
      </c>
      <c r="E25" s="59">
        <v>19</v>
      </c>
      <c r="F25" s="60">
        <f t="shared" si="0"/>
        <v>833</v>
      </c>
      <c r="G25" s="92">
        <v>40</v>
      </c>
      <c r="H25" s="93"/>
      <c r="I25" s="94"/>
      <c r="J25" s="139">
        <v>40</v>
      </c>
      <c r="K25" s="140"/>
      <c r="L25" s="141"/>
      <c r="M25" s="139">
        <v>40</v>
      </c>
      <c r="N25" s="140"/>
      <c r="O25" s="141"/>
      <c r="P25" s="35"/>
      <c r="Q25" s="5"/>
      <c r="R25" s="45"/>
      <c r="S25" s="101">
        <v>2</v>
      </c>
      <c r="T25" s="102"/>
      <c r="U25" s="103"/>
      <c r="V25" s="35"/>
      <c r="W25" s="5"/>
      <c r="X25" s="45"/>
      <c r="Y25" s="35"/>
      <c r="Z25" s="5"/>
      <c r="AA25" s="45"/>
      <c r="AB25" s="35"/>
      <c r="AC25" s="5"/>
      <c r="AD25" s="45"/>
      <c r="AE25" s="35"/>
      <c r="AF25" s="5"/>
      <c r="AG25" s="45"/>
      <c r="AH25" s="35"/>
      <c r="AI25" s="5"/>
      <c r="AJ25" s="45"/>
      <c r="AK25" s="35"/>
      <c r="AL25" s="5"/>
      <c r="AM25" s="45"/>
      <c r="AN25" s="92">
        <v>40</v>
      </c>
      <c r="AO25" s="93"/>
      <c r="AP25" s="94"/>
      <c r="AQ25" s="92">
        <v>40</v>
      </c>
      <c r="AR25" s="93"/>
      <c r="AS25" s="94"/>
      <c r="AT25" s="92">
        <v>40</v>
      </c>
      <c r="AU25" s="93"/>
      <c r="AV25" s="94"/>
      <c r="AW25" s="35"/>
      <c r="AX25" s="5"/>
      <c r="AY25" s="45"/>
      <c r="AZ25" s="92">
        <v>40</v>
      </c>
      <c r="BA25" s="93"/>
      <c r="BB25" s="94"/>
      <c r="BC25" s="92">
        <v>40</v>
      </c>
      <c r="BD25" s="93"/>
      <c r="BE25" s="94"/>
      <c r="BF25" s="35"/>
      <c r="BG25" s="5"/>
      <c r="BH25" s="45"/>
      <c r="BI25" s="35"/>
      <c r="BJ25" s="5"/>
      <c r="BK25" s="45"/>
      <c r="BL25" s="92">
        <v>40</v>
      </c>
      <c r="BM25" s="93"/>
      <c r="BN25" s="94"/>
      <c r="BO25" s="92">
        <v>40</v>
      </c>
      <c r="BP25" s="93"/>
      <c r="BQ25" s="94"/>
      <c r="BR25" s="92">
        <v>30</v>
      </c>
      <c r="BS25" s="93"/>
      <c r="BT25" s="94"/>
      <c r="BU25" s="92">
        <v>25</v>
      </c>
      <c r="BV25" s="93"/>
      <c r="BW25" s="94"/>
      <c r="BX25" s="92">
        <v>16</v>
      </c>
      <c r="BY25" s="93"/>
      <c r="BZ25" s="94"/>
      <c r="CA25" s="92">
        <v>30</v>
      </c>
      <c r="CB25" s="93"/>
      <c r="CC25" s="94"/>
      <c r="CD25" s="35"/>
      <c r="CE25" s="5"/>
      <c r="CF25" s="45"/>
      <c r="CG25" s="35"/>
      <c r="CH25" s="5"/>
      <c r="CI25" s="45"/>
      <c r="CJ25" s="35"/>
      <c r="CK25" s="5"/>
      <c r="CL25" s="45"/>
      <c r="CM25" s="35"/>
      <c r="CN25" s="5"/>
      <c r="CO25" s="45"/>
      <c r="CP25" s="92">
        <v>40</v>
      </c>
      <c r="CQ25" s="93"/>
      <c r="CR25" s="94"/>
      <c r="CS25" s="92">
        <v>40</v>
      </c>
      <c r="CT25" s="93"/>
      <c r="CU25" s="94"/>
      <c r="CV25" s="92">
        <v>40</v>
      </c>
      <c r="CW25" s="93"/>
      <c r="CX25" s="94"/>
      <c r="CY25" s="92">
        <v>25</v>
      </c>
      <c r="CZ25" s="93"/>
      <c r="DA25" s="94"/>
      <c r="DB25" s="92">
        <v>25</v>
      </c>
      <c r="DC25" s="93"/>
      <c r="DD25" s="94"/>
      <c r="DE25" s="35"/>
      <c r="DF25" s="5"/>
      <c r="DG25" s="45"/>
      <c r="DH25" s="35"/>
      <c r="DI25" s="5"/>
      <c r="DJ25" s="45"/>
      <c r="DK25" s="35"/>
      <c r="DL25" s="5"/>
      <c r="DM25" s="45"/>
      <c r="DN25" s="92">
        <v>40</v>
      </c>
      <c r="DO25" s="93"/>
      <c r="DP25" s="94"/>
      <c r="DQ25" s="92">
        <v>40</v>
      </c>
      <c r="DR25" s="93"/>
      <c r="DS25" s="94"/>
      <c r="DT25" s="92">
        <v>20</v>
      </c>
      <c r="DU25" s="93"/>
      <c r="DV25" s="94"/>
      <c r="DW25" s="92">
        <v>30</v>
      </c>
      <c r="DX25" s="93"/>
      <c r="DY25" s="94"/>
      <c r="DZ25" s="92">
        <v>30</v>
      </c>
      <c r="EA25" s="93"/>
      <c r="EB25" s="94"/>
      <c r="EC25" s="35"/>
      <c r="ED25" s="5"/>
      <c r="EE25" s="36"/>
    </row>
    <row r="26" spans="2:135" ht="16.5">
      <c r="B26" s="41" t="s">
        <v>96</v>
      </c>
      <c r="C26" s="59" t="s">
        <v>91</v>
      </c>
      <c r="D26" s="59" t="s">
        <v>97</v>
      </c>
      <c r="E26" s="59">
        <v>20</v>
      </c>
      <c r="F26" s="60">
        <f t="shared" si="0"/>
        <v>80</v>
      </c>
      <c r="G26" s="52"/>
      <c r="H26" s="53"/>
      <c r="I26" s="54"/>
      <c r="J26" s="52"/>
      <c r="K26" s="53"/>
      <c r="L26" s="54"/>
      <c r="M26" s="52"/>
      <c r="N26" s="53"/>
      <c r="O26" s="54"/>
      <c r="P26" s="52"/>
      <c r="Q26" s="53"/>
      <c r="R26" s="54"/>
      <c r="S26" s="98">
        <v>10</v>
      </c>
      <c r="T26" s="99"/>
      <c r="U26" s="100"/>
      <c r="V26" s="52"/>
      <c r="W26" s="53"/>
      <c r="X26" s="54"/>
      <c r="Y26" s="52"/>
      <c r="Z26" s="53"/>
      <c r="AA26" s="54"/>
      <c r="AB26" s="52"/>
      <c r="AC26" s="53"/>
      <c r="AD26" s="54"/>
      <c r="AE26" s="52"/>
      <c r="AF26" s="53"/>
      <c r="AG26" s="54"/>
      <c r="AH26" s="52"/>
      <c r="AI26" s="53"/>
      <c r="AJ26" s="54"/>
      <c r="AK26" s="52"/>
      <c r="AL26" s="53"/>
      <c r="AM26" s="54"/>
      <c r="AN26" s="52"/>
      <c r="AO26" s="53"/>
      <c r="AP26" s="54"/>
      <c r="AQ26" s="52"/>
      <c r="AR26" s="53"/>
      <c r="AS26" s="54"/>
      <c r="AT26" s="52"/>
      <c r="AU26" s="53"/>
      <c r="AV26" s="54"/>
      <c r="AW26" s="52"/>
      <c r="AX26" s="53"/>
      <c r="AY26" s="54"/>
      <c r="AZ26" s="52"/>
      <c r="BA26" s="53"/>
      <c r="BB26" s="54"/>
      <c r="BC26" s="52"/>
      <c r="BD26" s="53"/>
      <c r="BE26" s="54"/>
      <c r="BF26" s="52"/>
      <c r="BG26" s="53"/>
      <c r="BH26" s="54"/>
      <c r="BI26" s="52"/>
      <c r="BJ26" s="53"/>
      <c r="BK26" s="54"/>
      <c r="BL26" s="52"/>
      <c r="BM26" s="53"/>
      <c r="BN26" s="54"/>
      <c r="BO26" s="52"/>
      <c r="BP26" s="53"/>
      <c r="BQ26" s="54"/>
      <c r="BR26" s="52"/>
      <c r="BS26" s="53"/>
      <c r="BT26" s="54"/>
      <c r="BU26" s="52"/>
      <c r="BV26" s="53"/>
      <c r="BW26" s="54"/>
      <c r="BX26" s="52"/>
      <c r="BY26" s="53"/>
      <c r="BZ26" s="54"/>
      <c r="CA26" s="52"/>
      <c r="CB26" s="53"/>
      <c r="CC26" s="54"/>
      <c r="CD26" s="52"/>
      <c r="CE26" s="53"/>
      <c r="CF26" s="54"/>
      <c r="CG26" s="52"/>
      <c r="CH26" s="53"/>
      <c r="CI26" s="54"/>
      <c r="CJ26" s="52"/>
      <c r="CK26" s="53"/>
      <c r="CL26" s="54"/>
      <c r="CM26" s="52"/>
      <c r="CN26" s="53"/>
      <c r="CO26" s="54"/>
      <c r="CP26" s="92">
        <v>10</v>
      </c>
      <c r="CQ26" s="93"/>
      <c r="CR26" s="94"/>
      <c r="CS26" s="92">
        <v>10</v>
      </c>
      <c r="CT26" s="93"/>
      <c r="CU26" s="94"/>
      <c r="CV26" s="52"/>
      <c r="CW26" s="53"/>
      <c r="CX26" s="54"/>
      <c r="CY26" s="52"/>
      <c r="CZ26" s="53"/>
      <c r="DA26" s="54"/>
      <c r="DB26" s="52"/>
      <c r="DC26" s="53"/>
      <c r="DD26" s="54"/>
      <c r="DE26" s="52"/>
      <c r="DF26" s="53"/>
      <c r="DG26" s="54"/>
      <c r="DH26" s="52"/>
      <c r="DI26" s="53"/>
      <c r="DJ26" s="54"/>
      <c r="DK26" s="52"/>
      <c r="DL26" s="53"/>
      <c r="DM26" s="54"/>
      <c r="DN26" s="92">
        <v>10</v>
      </c>
      <c r="DO26" s="93"/>
      <c r="DP26" s="94"/>
      <c r="DQ26" s="98">
        <v>10</v>
      </c>
      <c r="DR26" s="99"/>
      <c r="DS26" s="100"/>
      <c r="DT26" s="92">
        <v>10</v>
      </c>
      <c r="DU26" s="93"/>
      <c r="DV26" s="94"/>
      <c r="DW26" s="98">
        <v>10</v>
      </c>
      <c r="DX26" s="99"/>
      <c r="DY26" s="100"/>
      <c r="DZ26" s="98">
        <v>10</v>
      </c>
      <c r="EA26" s="99"/>
      <c r="EB26" s="100"/>
      <c r="EC26" s="52"/>
      <c r="ED26" s="53"/>
      <c r="EE26" s="55"/>
    </row>
    <row r="27" spans="2:135" ht="16.5">
      <c r="B27" s="41" t="s">
        <v>98</v>
      </c>
      <c r="C27" s="59" t="s">
        <v>93</v>
      </c>
      <c r="D27" s="59" t="s">
        <v>97</v>
      </c>
      <c r="E27" s="59">
        <v>20</v>
      </c>
      <c r="F27" s="60">
        <f t="shared" si="0"/>
        <v>120</v>
      </c>
      <c r="G27" s="92">
        <v>40</v>
      </c>
      <c r="H27" s="93"/>
      <c r="I27" s="94"/>
      <c r="J27" s="35"/>
      <c r="K27" s="5"/>
      <c r="L27" s="45"/>
      <c r="M27" s="35"/>
      <c r="N27" s="5"/>
      <c r="O27" s="45"/>
      <c r="P27" s="35"/>
      <c r="Q27" s="5"/>
      <c r="R27" s="45"/>
      <c r="S27" s="35"/>
      <c r="T27" s="5"/>
      <c r="U27" s="45"/>
      <c r="V27" s="35"/>
      <c r="W27" s="5"/>
      <c r="X27" s="45"/>
      <c r="Y27" s="35"/>
      <c r="Z27" s="5"/>
      <c r="AA27" s="45"/>
      <c r="AB27" s="35"/>
      <c r="AC27" s="5"/>
      <c r="AD27" s="45"/>
      <c r="AE27" s="35"/>
      <c r="AF27" s="5"/>
      <c r="AG27" s="45"/>
      <c r="AH27" s="35"/>
      <c r="AI27" s="5"/>
      <c r="AJ27" s="45"/>
      <c r="AK27" s="35"/>
      <c r="AL27" s="5"/>
      <c r="AM27" s="45"/>
      <c r="AN27" s="92">
        <v>20</v>
      </c>
      <c r="AO27" s="93"/>
      <c r="AP27" s="94"/>
      <c r="AQ27" s="35"/>
      <c r="AR27" s="5"/>
      <c r="AS27" s="45"/>
      <c r="AT27" s="35"/>
      <c r="AU27" s="5"/>
      <c r="AV27" s="45"/>
      <c r="AW27" s="35"/>
      <c r="AX27" s="5"/>
      <c r="AY27" s="45"/>
      <c r="AZ27" s="35"/>
      <c r="BA27" s="5"/>
      <c r="BB27" s="45"/>
      <c r="BC27" s="35"/>
      <c r="BD27" s="5"/>
      <c r="BE27" s="45"/>
      <c r="BF27" s="35"/>
      <c r="BG27" s="5"/>
      <c r="BH27" s="45"/>
      <c r="BI27" s="35"/>
      <c r="BJ27" s="5"/>
      <c r="BK27" s="45"/>
      <c r="BL27" s="92">
        <v>20</v>
      </c>
      <c r="BM27" s="93"/>
      <c r="BN27" s="94"/>
      <c r="BO27" s="35"/>
      <c r="BP27" s="5"/>
      <c r="BQ27" s="45"/>
      <c r="BR27" s="35"/>
      <c r="BS27" s="5"/>
      <c r="BT27" s="45"/>
      <c r="BU27" s="35"/>
      <c r="BV27" s="5"/>
      <c r="BW27" s="45"/>
      <c r="BX27" s="35"/>
      <c r="BY27" s="5"/>
      <c r="BZ27" s="45"/>
      <c r="CA27" s="35"/>
      <c r="CB27" s="5"/>
      <c r="CC27" s="45"/>
      <c r="CD27" s="35"/>
      <c r="CE27" s="5"/>
      <c r="CF27" s="45"/>
      <c r="CG27" s="35"/>
      <c r="CH27" s="5"/>
      <c r="CI27" s="45"/>
      <c r="CJ27" s="35"/>
      <c r="CK27" s="5"/>
      <c r="CL27" s="45"/>
      <c r="CM27" s="35"/>
      <c r="CN27" s="5"/>
      <c r="CO27" s="45"/>
      <c r="CP27" s="92">
        <v>20</v>
      </c>
      <c r="CQ27" s="93"/>
      <c r="CR27" s="94"/>
      <c r="CS27" s="35"/>
      <c r="CT27" s="5"/>
      <c r="CU27" s="45"/>
      <c r="CV27" s="35"/>
      <c r="CW27" s="5"/>
      <c r="CX27" s="45"/>
      <c r="CY27" s="35"/>
      <c r="CZ27" s="5"/>
      <c r="DA27" s="45"/>
      <c r="DB27" s="35"/>
      <c r="DC27" s="5"/>
      <c r="DD27" s="45"/>
      <c r="DE27" s="35"/>
      <c r="DF27" s="5"/>
      <c r="DG27" s="45"/>
      <c r="DH27" s="35"/>
      <c r="DI27" s="5"/>
      <c r="DJ27" s="45"/>
      <c r="DK27" s="35"/>
      <c r="DL27" s="5"/>
      <c r="DM27" s="45"/>
      <c r="DN27" s="92">
        <v>20</v>
      </c>
      <c r="DO27" s="93"/>
      <c r="DP27" s="94"/>
      <c r="DQ27" s="35"/>
      <c r="DR27" s="5"/>
      <c r="DS27" s="45"/>
      <c r="DT27" s="35"/>
      <c r="DU27" s="5"/>
      <c r="DV27" s="45"/>
      <c r="DW27" s="35"/>
      <c r="DX27" s="5"/>
      <c r="DY27" s="45"/>
      <c r="DZ27" s="35"/>
      <c r="EA27" s="5"/>
      <c r="EB27" s="45"/>
      <c r="EC27" s="35"/>
      <c r="ED27" s="5"/>
      <c r="EE27" s="36"/>
    </row>
    <row r="28" spans="2:135" ht="16.5">
      <c r="B28" s="41" t="s">
        <v>99</v>
      </c>
      <c r="C28" s="59" t="s">
        <v>93</v>
      </c>
      <c r="D28" s="59" t="s">
        <v>90</v>
      </c>
      <c r="E28" s="59">
        <v>19</v>
      </c>
      <c r="F28" s="60">
        <f t="shared" si="0"/>
        <v>0</v>
      </c>
      <c r="G28" s="35"/>
      <c r="H28" s="5"/>
      <c r="I28" s="45"/>
      <c r="J28" s="35"/>
      <c r="K28" s="5"/>
      <c r="L28" s="45"/>
      <c r="M28" s="35"/>
      <c r="N28" s="5"/>
      <c r="O28" s="45"/>
      <c r="P28" s="46"/>
      <c r="Q28" s="47"/>
      <c r="R28" s="48"/>
      <c r="S28" s="35"/>
      <c r="T28" s="5"/>
      <c r="U28" s="45"/>
      <c r="V28" s="35"/>
      <c r="W28" s="5"/>
      <c r="X28" s="45"/>
      <c r="Y28" s="35"/>
      <c r="Z28" s="5"/>
      <c r="AA28" s="45"/>
      <c r="AB28" s="35"/>
      <c r="AC28" s="5"/>
      <c r="AD28" s="45"/>
      <c r="AE28" s="35"/>
      <c r="AF28" s="5"/>
      <c r="AG28" s="45"/>
      <c r="AH28" s="35"/>
      <c r="AI28" s="5"/>
      <c r="AJ28" s="45"/>
      <c r="AK28" s="35"/>
      <c r="AL28" s="5"/>
      <c r="AM28" s="45"/>
      <c r="AN28" s="35"/>
      <c r="AO28" s="5"/>
      <c r="AP28" s="45"/>
      <c r="AQ28" s="35"/>
      <c r="AR28" s="5"/>
      <c r="AS28" s="45"/>
      <c r="AT28" s="35"/>
      <c r="AU28" s="5"/>
      <c r="AV28" s="45"/>
      <c r="AW28" s="35"/>
      <c r="AX28" s="5"/>
      <c r="AY28" s="45"/>
      <c r="AZ28" s="35"/>
      <c r="BA28" s="5"/>
      <c r="BB28" s="45"/>
      <c r="BC28" s="35"/>
      <c r="BD28" s="5"/>
      <c r="BE28" s="45"/>
      <c r="BF28" s="35"/>
      <c r="BG28" s="5"/>
      <c r="BH28" s="45"/>
      <c r="BI28" s="35"/>
      <c r="BJ28" s="5"/>
      <c r="BK28" s="45"/>
      <c r="BL28" s="35"/>
      <c r="BM28" s="5"/>
      <c r="BN28" s="45"/>
      <c r="BO28" s="35"/>
      <c r="BP28" s="5"/>
      <c r="BQ28" s="45"/>
      <c r="BR28" s="35"/>
      <c r="BS28" s="5"/>
      <c r="BT28" s="45"/>
      <c r="BU28" s="35"/>
      <c r="BV28" s="5"/>
      <c r="BW28" s="45"/>
      <c r="BX28" s="35"/>
      <c r="BY28" s="5"/>
      <c r="BZ28" s="45"/>
      <c r="CA28" s="35"/>
      <c r="CB28" s="5"/>
      <c r="CC28" s="45"/>
      <c r="CD28" s="35"/>
      <c r="CE28" s="5"/>
      <c r="CF28" s="45"/>
      <c r="CG28" s="35"/>
      <c r="CH28" s="5"/>
      <c r="CI28" s="45"/>
      <c r="CJ28" s="35"/>
      <c r="CK28" s="5"/>
      <c r="CL28" s="45"/>
      <c r="CM28" s="35"/>
      <c r="CN28" s="5"/>
      <c r="CO28" s="45"/>
      <c r="CP28" s="35"/>
      <c r="CQ28" s="5"/>
      <c r="CR28" s="45"/>
      <c r="CS28" s="35"/>
      <c r="CT28" s="5"/>
      <c r="CU28" s="45"/>
      <c r="CV28" s="35"/>
      <c r="CW28" s="5"/>
      <c r="CX28" s="45"/>
      <c r="CY28" s="35"/>
      <c r="CZ28" s="5"/>
      <c r="DA28" s="45"/>
      <c r="DB28" s="35"/>
      <c r="DC28" s="5"/>
      <c r="DD28" s="45"/>
      <c r="DE28" s="35"/>
      <c r="DF28" s="5"/>
      <c r="DG28" s="45"/>
      <c r="DH28" s="35"/>
      <c r="DI28" s="5"/>
      <c r="DJ28" s="45"/>
      <c r="DK28" s="35"/>
      <c r="DL28" s="5"/>
      <c r="DM28" s="45"/>
      <c r="DN28" s="35"/>
      <c r="DO28" s="5"/>
      <c r="DP28" s="45"/>
      <c r="DQ28" s="35"/>
      <c r="DR28" s="5"/>
      <c r="DS28" s="45"/>
      <c r="DT28" s="35"/>
      <c r="DU28" s="5"/>
      <c r="DV28" s="45"/>
      <c r="DW28" s="35"/>
      <c r="DX28" s="5"/>
      <c r="DY28" s="45"/>
      <c r="DZ28" s="35"/>
      <c r="EA28" s="5"/>
      <c r="EB28" s="45"/>
      <c r="EC28" s="35"/>
      <c r="ED28" s="5"/>
      <c r="EE28" s="36"/>
    </row>
    <row r="29" spans="2:135" ht="16.5">
      <c r="B29" s="41" t="s">
        <v>100</v>
      </c>
      <c r="C29" s="59" t="s">
        <v>101</v>
      </c>
      <c r="D29" s="59" t="s">
        <v>102</v>
      </c>
      <c r="E29" s="59">
        <v>0</v>
      </c>
      <c r="F29" s="60">
        <f t="shared" si="0"/>
        <v>0</v>
      </c>
      <c r="G29" s="35"/>
      <c r="H29" s="5"/>
      <c r="I29" s="45"/>
      <c r="J29" s="35"/>
      <c r="K29" s="5"/>
      <c r="L29" s="45"/>
      <c r="M29" s="35"/>
      <c r="N29" s="5"/>
      <c r="O29" s="45"/>
      <c r="P29" s="46"/>
      <c r="Q29" s="47"/>
      <c r="R29" s="48"/>
      <c r="S29" s="35"/>
      <c r="T29" s="5"/>
      <c r="U29" s="45"/>
      <c r="V29" s="35"/>
      <c r="W29" s="5"/>
      <c r="X29" s="45"/>
      <c r="Y29" s="35"/>
      <c r="Z29" s="5"/>
      <c r="AA29" s="45"/>
      <c r="AB29" s="35"/>
      <c r="AC29" s="5"/>
      <c r="AD29" s="45"/>
      <c r="AE29" s="35"/>
      <c r="AF29" s="5"/>
      <c r="AG29" s="45"/>
      <c r="AH29" s="35"/>
      <c r="AI29" s="5"/>
      <c r="AJ29" s="45"/>
      <c r="AK29" s="35"/>
      <c r="AL29" s="5"/>
      <c r="AM29" s="45"/>
      <c r="AN29" s="35"/>
      <c r="AO29" s="5"/>
      <c r="AP29" s="45"/>
      <c r="AQ29" s="35"/>
      <c r="AR29" s="5"/>
      <c r="AS29" s="45"/>
      <c r="AT29" s="35"/>
      <c r="AU29" s="5"/>
      <c r="AV29" s="45"/>
      <c r="AW29" s="35"/>
      <c r="AX29" s="5"/>
      <c r="AY29" s="45"/>
      <c r="AZ29" s="35"/>
      <c r="BA29" s="5"/>
      <c r="BB29" s="45"/>
      <c r="BC29" s="35"/>
      <c r="BD29" s="5"/>
      <c r="BE29" s="45"/>
      <c r="BF29" s="35"/>
      <c r="BG29" s="5"/>
      <c r="BH29" s="45"/>
      <c r="BI29" s="35"/>
      <c r="BJ29" s="5"/>
      <c r="BK29" s="45"/>
      <c r="BL29" s="35"/>
      <c r="BM29" s="5"/>
      <c r="BN29" s="45"/>
      <c r="BO29" s="35"/>
      <c r="BP29" s="5"/>
      <c r="BQ29" s="45"/>
      <c r="BR29" s="35"/>
      <c r="BS29" s="5"/>
      <c r="BT29" s="45"/>
      <c r="BU29" s="35"/>
      <c r="BV29" s="5"/>
      <c r="BW29" s="45"/>
      <c r="BX29" s="35"/>
      <c r="BY29" s="5"/>
      <c r="BZ29" s="45"/>
      <c r="CA29" s="35"/>
      <c r="CB29" s="5"/>
      <c r="CC29" s="45"/>
      <c r="CD29" s="35"/>
      <c r="CE29" s="5"/>
      <c r="CF29" s="45"/>
      <c r="CG29" s="35"/>
      <c r="CH29" s="5"/>
      <c r="CI29" s="45"/>
      <c r="CJ29" s="35"/>
      <c r="CK29" s="5"/>
      <c r="CL29" s="45"/>
      <c r="CM29" s="35"/>
      <c r="CN29" s="5"/>
      <c r="CO29" s="45"/>
      <c r="CP29" s="35"/>
      <c r="CQ29" s="5"/>
      <c r="CR29" s="45"/>
      <c r="CS29" s="35"/>
      <c r="CT29" s="5"/>
      <c r="CU29" s="45"/>
      <c r="CV29" s="35"/>
      <c r="CW29" s="5"/>
      <c r="CX29" s="45"/>
      <c r="CY29" s="35"/>
      <c r="CZ29" s="5"/>
      <c r="DA29" s="45"/>
      <c r="DB29" s="35"/>
      <c r="DC29" s="5"/>
      <c r="DD29" s="45"/>
      <c r="DE29" s="35"/>
      <c r="DF29" s="5"/>
      <c r="DG29" s="45"/>
      <c r="DH29" s="35"/>
      <c r="DI29" s="5"/>
      <c r="DJ29" s="45"/>
      <c r="DK29" s="35"/>
      <c r="DL29" s="5"/>
      <c r="DM29" s="45"/>
      <c r="DN29" s="35"/>
      <c r="DO29" s="5"/>
      <c r="DP29" s="45"/>
      <c r="DQ29" s="35"/>
      <c r="DR29" s="5"/>
      <c r="DS29" s="45"/>
      <c r="DT29" s="35"/>
      <c r="DU29" s="5"/>
      <c r="DV29" s="45"/>
      <c r="DW29" s="35"/>
      <c r="DX29" s="5"/>
      <c r="DY29" s="45"/>
      <c r="DZ29" s="35"/>
      <c r="EA29" s="5"/>
      <c r="EB29" s="45"/>
      <c r="EC29" s="35"/>
      <c r="ED29" s="5"/>
      <c r="EE29" s="36"/>
    </row>
    <row r="30" spans="2:135" ht="16.5">
      <c r="B30" s="42" t="s">
        <v>103</v>
      </c>
      <c r="C30" s="64" t="s">
        <v>101</v>
      </c>
      <c r="D30" s="59" t="s">
        <v>102</v>
      </c>
      <c r="E30" s="59">
        <v>0</v>
      </c>
      <c r="F30" s="60">
        <f t="shared" si="0"/>
        <v>0</v>
      </c>
      <c r="G30" s="35"/>
      <c r="H30" s="5"/>
      <c r="I30" s="45"/>
      <c r="J30" s="35"/>
      <c r="K30" s="5"/>
      <c r="L30" s="45"/>
      <c r="M30" s="35"/>
      <c r="N30" s="5"/>
      <c r="O30" s="45"/>
      <c r="P30" s="46"/>
      <c r="Q30" s="47"/>
      <c r="R30" s="48"/>
      <c r="S30" s="35"/>
      <c r="T30" s="5"/>
      <c r="U30" s="45"/>
      <c r="V30" s="35"/>
      <c r="W30" s="5"/>
      <c r="X30" s="45"/>
      <c r="Y30" s="35"/>
      <c r="Z30" s="5"/>
      <c r="AA30" s="45"/>
      <c r="AB30" s="35"/>
      <c r="AC30" s="5"/>
      <c r="AD30" s="45"/>
      <c r="AE30" s="35"/>
      <c r="AF30" s="5"/>
      <c r="AG30" s="45"/>
      <c r="AH30" s="35"/>
      <c r="AI30" s="5"/>
      <c r="AJ30" s="45"/>
      <c r="AK30" s="35"/>
      <c r="AL30" s="5"/>
      <c r="AM30" s="45"/>
      <c r="AN30" s="35"/>
      <c r="AO30" s="5"/>
      <c r="AP30" s="45"/>
      <c r="AQ30" s="35"/>
      <c r="AR30" s="5"/>
      <c r="AS30" s="45"/>
      <c r="AT30" s="35"/>
      <c r="AU30" s="5"/>
      <c r="AV30" s="45"/>
      <c r="AW30" s="35"/>
      <c r="AX30" s="5"/>
      <c r="AY30" s="45"/>
      <c r="AZ30" s="35"/>
      <c r="BA30" s="5"/>
      <c r="BB30" s="45"/>
      <c r="BC30" s="35"/>
      <c r="BD30" s="5"/>
      <c r="BE30" s="45"/>
      <c r="BF30" s="35"/>
      <c r="BG30" s="5"/>
      <c r="BH30" s="45"/>
      <c r="BI30" s="35"/>
      <c r="BJ30" s="5"/>
      <c r="BK30" s="45"/>
      <c r="BL30" s="35"/>
      <c r="BM30" s="5"/>
      <c r="BN30" s="45"/>
      <c r="BO30" s="35"/>
      <c r="BP30" s="5"/>
      <c r="BQ30" s="45"/>
      <c r="BR30" s="35"/>
      <c r="BS30" s="5"/>
      <c r="BT30" s="45"/>
      <c r="BU30" s="35"/>
      <c r="BV30" s="5"/>
      <c r="BW30" s="45"/>
      <c r="BX30" s="35"/>
      <c r="BY30" s="5"/>
      <c r="BZ30" s="45"/>
      <c r="CA30" s="35"/>
      <c r="CB30" s="5"/>
      <c r="CC30" s="45"/>
      <c r="CD30" s="35"/>
      <c r="CE30" s="5"/>
      <c r="CF30" s="45"/>
      <c r="CG30" s="35"/>
      <c r="CH30" s="5"/>
      <c r="CI30" s="45"/>
      <c r="CJ30" s="35"/>
      <c r="CK30" s="5"/>
      <c r="CL30" s="45"/>
      <c r="CM30" s="35"/>
      <c r="CN30" s="5"/>
      <c r="CO30" s="45"/>
      <c r="CP30" s="35"/>
      <c r="CQ30" s="5"/>
      <c r="CR30" s="45"/>
      <c r="CS30" s="35"/>
      <c r="CT30" s="5"/>
      <c r="CU30" s="45"/>
      <c r="CV30" s="35"/>
      <c r="CW30" s="5"/>
      <c r="CX30" s="45"/>
      <c r="CY30" s="35"/>
      <c r="CZ30" s="5"/>
      <c r="DA30" s="45"/>
      <c r="DB30" s="35"/>
      <c r="DC30" s="5"/>
      <c r="DD30" s="45"/>
      <c r="DE30" s="35"/>
      <c r="DF30" s="5"/>
      <c r="DG30" s="45"/>
      <c r="DH30" s="35"/>
      <c r="DI30" s="5"/>
      <c r="DJ30" s="45"/>
      <c r="DK30" s="35"/>
      <c r="DL30" s="5"/>
      <c r="DM30" s="45"/>
      <c r="DN30" s="35"/>
      <c r="DO30" s="5"/>
      <c r="DP30" s="45"/>
      <c r="DQ30" s="35"/>
      <c r="DR30" s="5"/>
      <c r="DS30" s="45"/>
      <c r="DT30" s="35"/>
      <c r="DU30" s="5"/>
      <c r="DV30" s="45"/>
      <c r="DW30" s="35"/>
      <c r="DX30" s="5"/>
      <c r="DY30" s="45"/>
      <c r="DZ30" s="35"/>
      <c r="EA30" s="5"/>
      <c r="EB30" s="45"/>
      <c r="EC30" s="35"/>
      <c r="ED30" s="5"/>
      <c r="EE30" s="36"/>
    </row>
    <row r="31" spans="2:135" ht="16.5">
      <c r="B31" s="41" t="s">
        <v>104</v>
      </c>
      <c r="C31" s="59" t="s">
        <v>105</v>
      </c>
      <c r="D31" s="59" t="s">
        <v>97</v>
      </c>
      <c r="E31" s="59">
        <v>20</v>
      </c>
      <c r="F31" s="60">
        <f t="shared" si="0"/>
        <v>25</v>
      </c>
      <c r="G31" s="35"/>
      <c r="H31" s="5"/>
      <c r="I31" s="45"/>
      <c r="J31" s="35"/>
      <c r="K31" s="5"/>
      <c r="L31" s="45"/>
      <c r="M31" s="35"/>
      <c r="N31" s="5"/>
      <c r="O31" s="45"/>
      <c r="P31" s="35"/>
      <c r="Q31" s="5"/>
      <c r="R31" s="45"/>
      <c r="S31" s="35"/>
      <c r="T31" s="5"/>
      <c r="U31" s="45"/>
      <c r="V31" s="98">
        <v>25</v>
      </c>
      <c r="W31" s="99"/>
      <c r="X31" s="100"/>
      <c r="Y31" s="35"/>
      <c r="Z31" s="5"/>
      <c r="AA31" s="45"/>
      <c r="AB31" s="35"/>
      <c r="AC31" s="5"/>
      <c r="AD31" s="45"/>
      <c r="AE31" s="35"/>
      <c r="AF31" s="5"/>
      <c r="AG31" s="45"/>
      <c r="AH31" s="35"/>
      <c r="AI31" s="5"/>
      <c r="AJ31" s="45"/>
      <c r="AK31" s="35"/>
      <c r="AL31" s="5"/>
      <c r="AM31" s="45"/>
      <c r="AN31" s="35"/>
      <c r="AO31" s="5"/>
      <c r="AP31" s="45"/>
      <c r="AQ31" s="35"/>
      <c r="AR31" s="5"/>
      <c r="AS31" s="45"/>
      <c r="AT31" s="35"/>
      <c r="AU31" s="5"/>
      <c r="AV31" s="45"/>
      <c r="AW31" s="35"/>
      <c r="AX31" s="5"/>
      <c r="AY31" s="45"/>
      <c r="AZ31" s="35"/>
      <c r="BA31" s="5"/>
      <c r="BB31" s="45"/>
      <c r="BC31" s="35"/>
      <c r="BD31" s="5"/>
      <c r="BE31" s="45"/>
      <c r="BF31" s="35"/>
      <c r="BG31" s="5"/>
      <c r="BH31" s="45"/>
      <c r="BI31" s="35"/>
      <c r="BJ31" s="5"/>
      <c r="BK31" s="45"/>
      <c r="BL31" s="35"/>
      <c r="BM31" s="5"/>
      <c r="BN31" s="45"/>
      <c r="BO31" s="35"/>
      <c r="BP31" s="5"/>
      <c r="BQ31" s="45"/>
      <c r="BR31" s="35"/>
      <c r="BS31" s="5"/>
      <c r="BT31" s="45"/>
      <c r="BU31" s="35"/>
      <c r="BV31" s="5"/>
      <c r="BW31" s="45"/>
      <c r="BX31" s="35"/>
      <c r="BY31" s="5"/>
      <c r="BZ31" s="45"/>
      <c r="CA31" s="35"/>
      <c r="CB31" s="5"/>
      <c r="CC31" s="45"/>
      <c r="CD31" s="35"/>
      <c r="CE31" s="5"/>
      <c r="CF31" s="45"/>
      <c r="CG31" s="35"/>
      <c r="CH31" s="5"/>
      <c r="CI31" s="45"/>
      <c r="CJ31" s="35"/>
      <c r="CK31" s="5"/>
      <c r="CL31" s="45"/>
      <c r="CM31" s="35"/>
      <c r="CN31" s="5"/>
      <c r="CO31" s="45"/>
      <c r="CP31" s="35"/>
      <c r="CQ31" s="5"/>
      <c r="CR31" s="45"/>
      <c r="CS31" s="35"/>
      <c r="CT31" s="5"/>
      <c r="CU31" s="45"/>
      <c r="CV31" s="35"/>
      <c r="CW31" s="5"/>
      <c r="CX31" s="45"/>
      <c r="CY31" s="35"/>
      <c r="CZ31" s="5"/>
      <c r="DA31" s="45"/>
      <c r="DB31" s="35"/>
      <c r="DC31" s="5"/>
      <c r="DD31" s="45"/>
      <c r="DE31" s="35"/>
      <c r="DF31" s="5"/>
      <c r="DG31" s="45"/>
      <c r="DH31" s="35"/>
      <c r="DI31" s="5"/>
      <c r="DJ31" s="45"/>
      <c r="DK31" s="35"/>
      <c r="DL31" s="5"/>
      <c r="DM31" s="45"/>
      <c r="DN31" s="35"/>
      <c r="DO31" s="5"/>
      <c r="DP31" s="45"/>
      <c r="DQ31" s="35"/>
      <c r="DR31" s="5"/>
      <c r="DS31" s="45"/>
      <c r="DT31" s="35"/>
      <c r="DU31" s="5"/>
      <c r="DV31" s="45"/>
      <c r="DW31" s="35"/>
      <c r="DX31" s="5"/>
      <c r="DY31" s="45"/>
      <c r="DZ31" s="35"/>
      <c r="EA31" s="5"/>
      <c r="EB31" s="45"/>
      <c r="EC31" s="35"/>
      <c r="ED31" s="5"/>
      <c r="EE31" s="36"/>
    </row>
    <row r="32" spans="2:135" ht="16.5">
      <c r="B32" s="41" t="s">
        <v>106</v>
      </c>
      <c r="C32" s="59" t="s">
        <v>107</v>
      </c>
      <c r="D32" s="59" t="s">
        <v>108</v>
      </c>
      <c r="E32" s="59">
        <v>23</v>
      </c>
      <c r="F32" s="60">
        <f t="shared" si="0"/>
        <v>8</v>
      </c>
      <c r="G32" s="35"/>
      <c r="H32" s="5"/>
      <c r="I32" s="45"/>
      <c r="J32" s="35"/>
      <c r="K32" s="5"/>
      <c r="L32" s="45"/>
      <c r="M32" s="35"/>
      <c r="N32" s="5"/>
      <c r="O32" s="45"/>
      <c r="P32" s="35"/>
      <c r="Q32" s="5"/>
      <c r="R32" s="45"/>
      <c r="S32" s="35"/>
      <c r="T32" s="5"/>
      <c r="U32" s="45"/>
      <c r="V32" s="35"/>
      <c r="W32" s="5"/>
      <c r="X32" s="45"/>
      <c r="Y32" s="101">
        <v>8</v>
      </c>
      <c r="Z32" s="102"/>
      <c r="AA32" s="103"/>
      <c r="AB32" s="35"/>
      <c r="AC32" s="5"/>
      <c r="AD32" s="45"/>
      <c r="AE32" s="35"/>
      <c r="AF32" s="5"/>
      <c r="AG32" s="45"/>
      <c r="AH32" s="35"/>
      <c r="AI32" s="5"/>
      <c r="AJ32" s="45"/>
      <c r="AK32" s="35"/>
      <c r="AL32" s="5"/>
      <c r="AM32" s="45"/>
      <c r="AN32" s="35"/>
      <c r="AO32" s="5"/>
      <c r="AP32" s="45"/>
      <c r="AQ32" s="35"/>
      <c r="AR32" s="5"/>
      <c r="AS32" s="45"/>
      <c r="AT32" s="35"/>
      <c r="AU32" s="5"/>
      <c r="AV32" s="45"/>
      <c r="AW32" s="35"/>
      <c r="AX32" s="5"/>
      <c r="AY32" s="45"/>
      <c r="AZ32" s="35"/>
      <c r="BA32" s="5"/>
      <c r="BB32" s="45"/>
      <c r="BC32" s="35"/>
      <c r="BD32" s="5"/>
      <c r="BE32" s="45"/>
      <c r="BF32" s="35"/>
      <c r="BG32" s="5"/>
      <c r="BH32" s="45"/>
      <c r="BI32" s="35"/>
      <c r="BJ32" s="5"/>
      <c r="BK32" s="45"/>
      <c r="BL32" s="35"/>
      <c r="BM32" s="5"/>
      <c r="BN32" s="45"/>
      <c r="BO32" s="35"/>
      <c r="BP32" s="5"/>
      <c r="BQ32" s="45"/>
      <c r="BR32" s="35"/>
      <c r="BS32" s="5"/>
      <c r="BT32" s="45"/>
      <c r="BU32" s="35"/>
      <c r="BV32" s="5"/>
      <c r="BW32" s="45"/>
      <c r="BX32" s="35"/>
      <c r="BY32" s="5"/>
      <c r="BZ32" s="45"/>
      <c r="CA32" s="35"/>
      <c r="CB32" s="5"/>
      <c r="CC32" s="45"/>
      <c r="CD32" s="35"/>
      <c r="CE32" s="5"/>
      <c r="CF32" s="45"/>
      <c r="CG32" s="35"/>
      <c r="CH32" s="5"/>
      <c r="CI32" s="45"/>
      <c r="CJ32" s="35"/>
      <c r="CK32" s="5"/>
      <c r="CL32" s="45"/>
      <c r="CM32" s="35"/>
      <c r="CN32" s="5"/>
      <c r="CO32" s="45"/>
      <c r="CP32" s="35"/>
      <c r="CQ32" s="5"/>
      <c r="CR32" s="45"/>
      <c r="CS32" s="35"/>
      <c r="CT32" s="5"/>
      <c r="CU32" s="45"/>
      <c r="CV32" s="35"/>
      <c r="CW32" s="5"/>
      <c r="CX32" s="45"/>
      <c r="CY32" s="35"/>
      <c r="CZ32" s="5"/>
      <c r="DA32" s="45"/>
      <c r="DB32" s="35"/>
      <c r="DC32" s="5"/>
      <c r="DD32" s="45"/>
      <c r="DE32" s="35"/>
      <c r="DF32" s="5"/>
      <c r="DG32" s="45"/>
      <c r="DH32" s="35"/>
      <c r="DI32" s="5"/>
      <c r="DJ32" s="45"/>
      <c r="DK32" s="35"/>
      <c r="DL32" s="5"/>
      <c r="DM32" s="45"/>
      <c r="DN32" s="35"/>
      <c r="DO32" s="5"/>
      <c r="DP32" s="45"/>
      <c r="DQ32" s="35"/>
      <c r="DR32" s="5"/>
      <c r="DS32" s="45"/>
      <c r="DT32" s="35"/>
      <c r="DU32" s="5"/>
      <c r="DV32" s="45"/>
      <c r="DW32" s="35"/>
      <c r="DX32" s="5"/>
      <c r="DY32" s="45"/>
      <c r="DZ32" s="35"/>
      <c r="EA32" s="5"/>
      <c r="EB32" s="45"/>
      <c r="EC32" s="35"/>
      <c r="ED32" s="5"/>
      <c r="EE32" s="36"/>
    </row>
    <row r="33" spans="2:135" ht="33.75">
      <c r="B33" s="41" t="s">
        <v>109</v>
      </c>
      <c r="C33" s="59" t="s">
        <v>110</v>
      </c>
      <c r="D33" s="59" t="s">
        <v>111</v>
      </c>
      <c r="E33" s="59">
        <v>21</v>
      </c>
      <c r="F33" s="60">
        <f t="shared" si="0"/>
        <v>0</v>
      </c>
      <c r="G33" s="37"/>
      <c r="H33" s="9"/>
      <c r="I33" s="6"/>
      <c r="J33" s="37"/>
      <c r="K33" s="9"/>
      <c r="L33" s="6"/>
      <c r="M33" s="37"/>
      <c r="N33" s="9"/>
      <c r="O33" s="6"/>
      <c r="P33" s="37"/>
      <c r="Q33" s="9"/>
      <c r="R33" s="6"/>
      <c r="S33" s="37"/>
      <c r="T33" s="9"/>
      <c r="U33" s="6"/>
      <c r="V33" s="37"/>
      <c r="W33" s="9"/>
      <c r="X33" s="6"/>
      <c r="Y33" s="35"/>
      <c r="Z33" s="5"/>
      <c r="AA33" s="45"/>
      <c r="AB33" s="49"/>
      <c r="AC33" s="50"/>
      <c r="AD33" s="51"/>
      <c r="AE33" s="37"/>
      <c r="AF33" s="9"/>
      <c r="AG33" s="6"/>
      <c r="AH33" s="37"/>
      <c r="AI33" s="9"/>
      <c r="AJ33" s="6"/>
      <c r="AK33" s="37"/>
      <c r="AL33" s="9"/>
      <c r="AM33" s="6"/>
      <c r="AN33" s="37"/>
      <c r="AO33" s="9"/>
      <c r="AP33" s="6"/>
      <c r="AQ33" s="37"/>
      <c r="AR33" s="9"/>
      <c r="AS33" s="6"/>
      <c r="AT33" s="37"/>
      <c r="AU33" s="9"/>
      <c r="AV33" s="6"/>
      <c r="AW33" s="37"/>
      <c r="AX33" s="9"/>
      <c r="AY33" s="6"/>
      <c r="AZ33" s="37"/>
      <c r="BA33" s="9"/>
      <c r="BB33" s="6"/>
      <c r="BC33" s="37"/>
      <c r="BD33" s="9"/>
      <c r="BE33" s="6"/>
      <c r="BF33" s="37"/>
      <c r="BG33" s="9"/>
      <c r="BH33" s="6"/>
      <c r="BI33" s="37"/>
      <c r="BJ33" s="9"/>
      <c r="BK33" s="6"/>
      <c r="BL33" s="37"/>
      <c r="BM33" s="9"/>
      <c r="BN33" s="6"/>
      <c r="BO33" s="37"/>
      <c r="BP33" s="9"/>
      <c r="BQ33" s="6"/>
      <c r="BR33" s="37"/>
      <c r="BS33" s="9"/>
      <c r="BT33" s="6"/>
      <c r="BU33" s="37"/>
      <c r="BV33" s="9"/>
      <c r="BW33" s="6"/>
      <c r="BX33" s="37"/>
      <c r="BY33" s="9"/>
      <c r="BZ33" s="6"/>
      <c r="CA33" s="37"/>
      <c r="CB33" s="9"/>
      <c r="CC33" s="6"/>
      <c r="CD33" s="37"/>
      <c r="CE33" s="9"/>
      <c r="CF33" s="6"/>
      <c r="CG33" s="37"/>
      <c r="CH33" s="9"/>
      <c r="CI33" s="6"/>
      <c r="CJ33" s="37"/>
      <c r="CK33" s="9"/>
      <c r="CL33" s="6"/>
      <c r="CM33" s="37"/>
      <c r="CN33" s="9"/>
      <c r="CO33" s="6"/>
      <c r="CP33" s="37"/>
      <c r="CQ33" s="9"/>
      <c r="CR33" s="6"/>
      <c r="CS33" s="37"/>
      <c r="CT33" s="9"/>
      <c r="CU33" s="6"/>
      <c r="CV33" s="37"/>
      <c r="CW33" s="9"/>
      <c r="CX33" s="6"/>
      <c r="CY33" s="37"/>
      <c r="CZ33" s="9"/>
      <c r="DA33" s="6"/>
      <c r="DB33" s="37"/>
      <c r="DC33" s="9"/>
      <c r="DD33" s="6"/>
      <c r="DE33" s="37"/>
      <c r="DF33" s="9"/>
      <c r="DG33" s="6"/>
      <c r="DH33" s="37"/>
      <c r="DI33" s="9"/>
      <c r="DJ33" s="6"/>
      <c r="DK33" s="37"/>
      <c r="DL33" s="9"/>
      <c r="DM33" s="6"/>
      <c r="DN33" s="37"/>
      <c r="DO33" s="9"/>
      <c r="DP33" s="6"/>
      <c r="DQ33" s="37"/>
      <c r="DR33" s="9"/>
      <c r="DS33" s="6"/>
      <c r="DT33" s="37"/>
      <c r="DU33" s="9"/>
      <c r="DV33" s="6"/>
      <c r="DW33" s="37"/>
      <c r="DX33" s="9"/>
      <c r="DY33" s="6"/>
      <c r="DZ33" s="37"/>
      <c r="EA33" s="9"/>
      <c r="EB33" s="6"/>
      <c r="EC33" s="37"/>
      <c r="ED33" s="9"/>
      <c r="EE33" s="38"/>
    </row>
    <row r="34" spans="2:135" ht="16.5">
      <c r="B34" s="42" t="s">
        <v>112</v>
      </c>
      <c r="C34" s="59" t="s">
        <v>101</v>
      </c>
      <c r="D34" s="59" t="s">
        <v>97</v>
      </c>
      <c r="E34" s="59">
        <v>20</v>
      </c>
      <c r="F34" s="60">
        <f t="shared" si="0"/>
        <v>0</v>
      </c>
      <c r="G34" s="35"/>
      <c r="H34" s="5"/>
      <c r="I34" s="45"/>
      <c r="J34" s="35"/>
      <c r="K34" s="5"/>
      <c r="L34" s="45"/>
      <c r="M34" s="35"/>
      <c r="N34" s="5"/>
      <c r="O34" s="45"/>
      <c r="P34" s="35"/>
      <c r="Q34" s="5"/>
      <c r="R34" s="45"/>
      <c r="S34" s="35"/>
      <c r="T34" s="5"/>
      <c r="U34" s="45"/>
      <c r="V34" s="35"/>
      <c r="W34" s="5"/>
      <c r="X34" s="45"/>
      <c r="Y34" s="35"/>
      <c r="Z34" s="5"/>
      <c r="AA34" s="45"/>
      <c r="AB34" s="35"/>
      <c r="AC34" s="5"/>
      <c r="AD34" s="45"/>
      <c r="AE34" s="92"/>
      <c r="AF34" s="93"/>
      <c r="AG34" s="94"/>
      <c r="AH34" s="35"/>
      <c r="AI34" s="5"/>
      <c r="AJ34" s="45"/>
      <c r="AK34" s="35"/>
      <c r="AL34" s="5"/>
      <c r="AM34" s="45"/>
      <c r="AN34" s="35"/>
      <c r="AO34" s="5"/>
      <c r="AP34" s="45"/>
      <c r="AQ34" s="35"/>
      <c r="AR34" s="5"/>
      <c r="AS34" s="45"/>
      <c r="AT34" s="35"/>
      <c r="AU34" s="5"/>
      <c r="AV34" s="45"/>
      <c r="AW34" s="35"/>
      <c r="AX34" s="5"/>
      <c r="AY34" s="45"/>
      <c r="AZ34" s="35"/>
      <c r="BA34" s="5"/>
      <c r="BB34" s="45"/>
      <c r="BC34" s="35"/>
      <c r="BD34" s="5"/>
      <c r="BE34" s="45"/>
      <c r="BF34" s="35"/>
      <c r="BG34" s="5"/>
      <c r="BH34" s="45"/>
      <c r="BI34" s="35"/>
      <c r="BJ34" s="5"/>
      <c r="BK34" s="45"/>
      <c r="BL34" s="35"/>
      <c r="BM34" s="5"/>
      <c r="BN34" s="45"/>
      <c r="BO34" s="35"/>
      <c r="BP34" s="5"/>
      <c r="BQ34" s="45"/>
      <c r="BR34" s="35"/>
      <c r="BS34" s="5"/>
      <c r="BT34" s="45"/>
      <c r="BU34" s="35"/>
      <c r="BV34" s="5"/>
      <c r="BW34" s="45"/>
      <c r="BX34" s="35"/>
      <c r="BY34" s="5"/>
      <c r="BZ34" s="45"/>
      <c r="CA34" s="35"/>
      <c r="CB34" s="5"/>
      <c r="CC34" s="45"/>
      <c r="CD34" s="35"/>
      <c r="CE34" s="5"/>
      <c r="CF34" s="45"/>
      <c r="CG34" s="35"/>
      <c r="CH34" s="5"/>
      <c r="CI34" s="45"/>
      <c r="CJ34" s="35"/>
      <c r="CK34" s="5"/>
      <c r="CL34" s="45"/>
      <c r="CM34" s="35"/>
      <c r="CN34" s="5"/>
      <c r="CO34" s="45"/>
      <c r="CP34" s="35"/>
      <c r="CQ34" s="5"/>
      <c r="CR34" s="45"/>
      <c r="CS34" s="35"/>
      <c r="CT34" s="5"/>
      <c r="CU34" s="45"/>
      <c r="CV34" s="35"/>
      <c r="CW34" s="5"/>
      <c r="CX34" s="45"/>
      <c r="CY34" s="35"/>
      <c r="CZ34" s="5"/>
      <c r="DA34" s="45"/>
      <c r="DB34" s="35"/>
      <c r="DC34" s="5"/>
      <c r="DD34" s="45"/>
      <c r="DE34" s="35"/>
      <c r="DF34" s="5"/>
      <c r="DG34" s="45"/>
      <c r="DH34" s="35"/>
      <c r="DI34" s="5"/>
      <c r="DJ34" s="45"/>
      <c r="DK34" s="35"/>
      <c r="DL34" s="5"/>
      <c r="DM34" s="45"/>
      <c r="DN34" s="35"/>
      <c r="DO34" s="5"/>
      <c r="DP34" s="45"/>
      <c r="DQ34" s="35"/>
      <c r="DR34" s="5"/>
      <c r="DS34" s="45"/>
      <c r="DT34" s="35"/>
      <c r="DU34" s="5"/>
      <c r="DV34" s="45"/>
      <c r="DW34" s="35"/>
      <c r="DX34" s="5"/>
      <c r="DY34" s="45"/>
      <c r="DZ34" s="35"/>
      <c r="EA34" s="5"/>
      <c r="EB34" s="45"/>
      <c r="EC34" s="35"/>
      <c r="ED34" s="5"/>
      <c r="EE34" s="36"/>
    </row>
    <row r="35" spans="2:135" ht="16.5">
      <c r="B35" s="41" t="s">
        <v>113</v>
      </c>
      <c r="C35" s="59" t="s">
        <v>105</v>
      </c>
      <c r="D35" s="59" t="s">
        <v>111</v>
      </c>
      <c r="E35" s="59">
        <v>21</v>
      </c>
      <c r="F35" s="60">
        <f t="shared" si="0"/>
        <v>48</v>
      </c>
      <c r="G35" s="35"/>
      <c r="H35" s="5"/>
      <c r="I35" s="45"/>
      <c r="J35" s="35"/>
      <c r="K35" s="5"/>
      <c r="L35" s="45"/>
      <c r="M35" s="35"/>
      <c r="N35" s="5"/>
      <c r="O35" s="45"/>
      <c r="P35" s="35"/>
      <c r="Q35" s="5"/>
      <c r="R35" s="45"/>
      <c r="S35" s="35"/>
      <c r="T35" s="5"/>
      <c r="U35" s="45"/>
      <c r="V35" s="35"/>
      <c r="W35" s="5"/>
      <c r="X35" s="45"/>
      <c r="Y35" s="35"/>
      <c r="Z35" s="5"/>
      <c r="AA35" s="45"/>
      <c r="AB35" s="35"/>
      <c r="AC35" s="5"/>
      <c r="AD35" s="45"/>
      <c r="AE35" s="35"/>
      <c r="AF35" s="5"/>
      <c r="AG35" s="45"/>
      <c r="AH35" s="92">
        <v>12</v>
      </c>
      <c r="AI35" s="93"/>
      <c r="AJ35" s="94"/>
      <c r="AK35" s="92">
        <v>6</v>
      </c>
      <c r="AL35" s="93"/>
      <c r="AM35" s="94"/>
      <c r="AN35" s="35"/>
      <c r="AO35" s="5"/>
      <c r="AP35" s="45"/>
      <c r="AQ35" s="35"/>
      <c r="AR35" s="5"/>
      <c r="AS35" s="45"/>
      <c r="AT35" s="35"/>
      <c r="AU35" s="5"/>
      <c r="AV35" s="45"/>
      <c r="AW35" s="35"/>
      <c r="AX35" s="5"/>
      <c r="AY35" s="45"/>
      <c r="AZ35" s="35"/>
      <c r="BA35" s="5"/>
      <c r="BB35" s="45"/>
      <c r="BC35" s="35"/>
      <c r="BD35" s="5"/>
      <c r="BE35" s="45"/>
      <c r="BF35" s="92">
        <v>6</v>
      </c>
      <c r="BG35" s="93"/>
      <c r="BH35" s="94"/>
      <c r="BI35" s="92">
        <v>6</v>
      </c>
      <c r="BJ35" s="93"/>
      <c r="BK35" s="94"/>
      <c r="BL35" s="35"/>
      <c r="BM35" s="5"/>
      <c r="BN35" s="45"/>
      <c r="BO35" s="35"/>
      <c r="BP35" s="5"/>
      <c r="BQ35" s="45"/>
      <c r="BR35" s="35"/>
      <c r="BS35" s="5"/>
      <c r="BT35" s="45"/>
      <c r="BU35" s="35"/>
      <c r="BV35" s="5"/>
      <c r="BW35" s="45"/>
      <c r="BX35" s="35"/>
      <c r="BY35" s="5"/>
      <c r="BZ35" s="45"/>
      <c r="CA35" s="35"/>
      <c r="CB35" s="5"/>
      <c r="CC35" s="45"/>
      <c r="CD35" s="35"/>
      <c r="CE35" s="5"/>
      <c r="CF35" s="45"/>
      <c r="CG35" s="35"/>
      <c r="CH35" s="5"/>
      <c r="CI35" s="45"/>
      <c r="CJ35" s="92">
        <v>6</v>
      </c>
      <c r="CK35" s="93"/>
      <c r="CL35" s="94"/>
      <c r="CM35" s="92">
        <v>6</v>
      </c>
      <c r="CN35" s="93"/>
      <c r="CO35" s="94"/>
      <c r="CP35" s="35"/>
      <c r="CQ35" s="5"/>
      <c r="CR35" s="45"/>
      <c r="CS35" s="35"/>
      <c r="CT35" s="5"/>
      <c r="CU35" s="45"/>
      <c r="CV35" s="35"/>
      <c r="CW35" s="5"/>
      <c r="CX35" s="45"/>
      <c r="CY35" s="35"/>
      <c r="CZ35" s="5"/>
      <c r="DA35" s="45"/>
      <c r="DB35" s="35"/>
      <c r="DC35" s="5"/>
      <c r="DD35" s="45"/>
      <c r="DE35" s="35"/>
      <c r="DF35" s="5"/>
      <c r="DG35" s="45"/>
      <c r="DH35" s="35"/>
      <c r="DI35" s="5"/>
      <c r="DJ35" s="45"/>
      <c r="DK35" s="92">
        <v>6</v>
      </c>
      <c r="DL35" s="93"/>
      <c r="DM35" s="94"/>
      <c r="DN35" s="35"/>
      <c r="DO35" s="5"/>
      <c r="DP35" s="45"/>
      <c r="DQ35" s="35"/>
      <c r="DR35" s="5"/>
      <c r="DS35" s="45"/>
      <c r="DT35" s="35"/>
      <c r="DU35" s="5"/>
      <c r="DV35" s="45"/>
      <c r="DW35" s="35"/>
      <c r="DX35" s="5"/>
      <c r="DY35" s="45"/>
      <c r="DZ35" s="35"/>
      <c r="EA35" s="5"/>
      <c r="EB35" s="45"/>
      <c r="EC35" s="35"/>
      <c r="ED35" s="5"/>
      <c r="EE35" s="36"/>
    </row>
    <row r="36" spans="2:135" ht="16.5">
      <c r="B36" s="41" t="s">
        <v>114</v>
      </c>
      <c r="C36" s="41"/>
      <c r="D36" s="41"/>
      <c r="E36" s="41"/>
      <c r="F36" s="60"/>
      <c r="G36" s="35"/>
      <c r="H36" s="5"/>
      <c r="I36" s="45"/>
      <c r="J36" s="35"/>
      <c r="K36" s="5"/>
      <c r="L36" s="45"/>
      <c r="M36" s="35"/>
      <c r="N36" s="5"/>
      <c r="O36" s="45"/>
      <c r="P36" s="35"/>
      <c r="Q36" s="5"/>
      <c r="R36" s="45"/>
      <c r="S36" s="35"/>
      <c r="T36" s="5"/>
      <c r="U36" s="45"/>
      <c r="V36" s="35"/>
      <c r="W36" s="5"/>
      <c r="X36" s="45"/>
      <c r="Y36" s="35"/>
      <c r="Z36" s="5"/>
      <c r="AA36" s="45"/>
      <c r="AB36" s="35"/>
      <c r="AC36" s="5"/>
      <c r="AD36" s="45"/>
      <c r="AE36" s="35"/>
      <c r="AF36" s="5"/>
      <c r="AG36" s="45"/>
      <c r="AH36" s="35"/>
      <c r="AI36" s="5"/>
      <c r="AJ36" s="45"/>
      <c r="AK36" s="35"/>
      <c r="AL36" s="5"/>
      <c r="AM36" s="45"/>
      <c r="AN36" s="35"/>
      <c r="AO36" s="5"/>
      <c r="AP36" s="45"/>
      <c r="AQ36" s="35"/>
      <c r="AR36" s="5"/>
      <c r="AS36" s="45"/>
      <c r="AT36" s="35"/>
      <c r="AU36" s="5"/>
      <c r="AV36" s="45"/>
      <c r="AW36" s="35"/>
      <c r="AX36" s="5"/>
      <c r="AY36" s="45"/>
      <c r="AZ36" s="35"/>
      <c r="BA36" s="5"/>
      <c r="BB36" s="45"/>
      <c r="BC36" s="35"/>
      <c r="BD36" s="5"/>
      <c r="BE36" s="45"/>
      <c r="BF36" s="35"/>
      <c r="BG36" s="5"/>
      <c r="BH36" s="45"/>
      <c r="BI36" s="35"/>
      <c r="BJ36" s="5"/>
      <c r="BK36" s="45"/>
      <c r="BL36" s="35"/>
      <c r="BM36" s="5"/>
      <c r="BN36" s="45"/>
      <c r="BO36" s="35"/>
      <c r="BP36" s="5"/>
      <c r="BQ36" s="45"/>
      <c r="BR36" s="35"/>
      <c r="BS36" s="5"/>
      <c r="BT36" s="45"/>
      <c r="BU36" s="35"/>
      <c r="BV36" s="5"/>
      <c r="BW36" s="45"/>
      <c r="BX36" s="35"/>
      <c r="BY36" s="5"/>
      <c r="BZ36" s="45"/>
      <c r="CA36" s="35"/>
      <c r="CB36" s="5"/>
      <c r="CC36" s="45"/>
      <c r="CD36" s="92"/>
      <c r="CE36" s="93"/>
      <c r="CF36" s="94"/>
      <c r="CG36" s="35"/>
      <c r="CH36" s="5"/>
      <c r="CI36" s="45"/>
      <c r="CJ36" s="35"/>
      <c r="CK36" s="5"/>
      <c r="CL36" s="45"/>
      <c r="CM36" s="35"/>
      <c r="CN36" s="5"/>
      <c r="CO36" s="45"/>
      <c r="CP36" s="35"/>
      <c r="CQ36" s="5"/>
      <c r="CR36" s="45"/>
      <c r="CS36" s="35"/>
      <c r="CT36" s="5"/>
      <c r="CU36" s="45"/>
      <c r="CV36" s="35"/>
      <c r="CW36" s="5"/>
      <c r="CX36" s="45"/>
      <c r="CY36" s="35"/>
      <c r="CZ36" s="5"/>
      <c r="DA36" s="45"/>
      <c r="DB36" s="35"/>
      <c r="DC36" s="5"/>
      <c r="DD36" s="45"/>
      <c r="DE36" s="35"/>
      <c r="DF36" s="5"/>
      <c r="DG36" s="45"/>
      <c r="DH36" s="35"/>
      <c r="DI36" s="5"/>
      <c r="DJ36" s="45"/>
      <c r="DK36" s="35"/>
      <c r="DL36" s="5"/>
      <c r="DM36" s="45"/>
      <c r="DN36" s="35"/>
      <c r="DO36" s="5"/>
      <c r="DP36" s="45"/>
      <c r="DQ36" s="35"/>
      <c r="DR36" s="5"/>
      <c r="DS36" s="45"/>
      <c r="DT36" s="35"/>
      <c r="DU36" s="5"/>
      <c r="DV36" s="45"/>
      <c r="DW36" s="35"/>
      <c r="DX36" s="5"/>
      <c r="DY36" s="45"/>
      <c r="DZ36" s="35"/>
      <c r="EA36" s="5"/>
      <c r="EB36" s="45"/>
      <c r="EC36" s="35"/>
      <c r="ED36" s="5"/>
      <c r="EE36" s="36"/>
    </row>
    <row r="37" spans="2:135" ht="16.5">
      <c r="B37" s="41" t="s">
        <v>114</v>
      </c>
      <c r="C37" s="41"/>
      <c r="D37" s="41"/>
      <c r="E37" s="41"/>
      <c r="F37" s="60"/>
      <c r="G37" s="35"/>
      <c r="H37" s="5"/>
      <c r="I37" s="45"/>
      <c r="J37" s="35"/>
      <c r="K37" s="5"/>
      <c r="L37" s="45"/>
      <c r="M37" s="35"/>
      <c r="N37" s="5"/>
      <c r="O37" s="45"/>
      <c r="P37" s="35"/>
      <c r="Q37" s="5"/>
      <c r="R37" s="45"/>
      <c r="S37" s="35"/>
      <c r="T37" s="5"/>
      <c r="U37" s="45"/>
      <c r="V37" s="35"/>
      <c r="W37" s="5"/>
      <c r="X37" s="45"/>
      <c r="Y37" s="35"/>
      <c r="Z37" s="5"/>
      <c r="AA37" s="45"/>
      <c r="AB37" s="35"/>
      <c r="AC37" s="5"/>
      <c r="AD37" s="45"/>
      <c r="AE37" s="35"/>
      <c r="AF37" s="5"/>
      <c r="AG37" s="45"/>
      <c r="AH37" s="35"/>
      <c r="AI37" s="5"/>
      <c r="AJ37" s="45"/>
      <c r="AK37" s="35"/>
      <c r="AL37" s="5"/>
      <c r="AM37" s="45"/>
      <c r="AN37" s="35"/>
      <c r="AO37" s="5"/>
      <c r="AP37" s="45"/>
      <c r="AQ37" s="35"/>
      <c r="AR37" s="5"/>
      <c r="AS37" s="45"/>
      <c r="AT37" s="35"/>
      <c r="AU37" s="5"/>
      <c r="AV37" s="45"/>
      <c r="AW37" s="35"/>
      <c r="AX37" s="5"/>
      <c r="AY37" s="45"/>
      <c r="AZ37" s="35"/>
      <c r="BA37" s="5"/>
      <c r="BB37" s="45"/>
      <c r="BC37" s="35"/>
      <c r="BD37" s="5"/>
      <c r="BE37" s="45"/>
      <c r="BF37" s="35"/>
      <c r="BG37" s="5"/>
      <c r="BH37" s="45"/>
      <c r="BI37" s="35"/>
      <c r="BJ37" s="5"/>
      <c r="BK37" s="45"/>
      <c r="BL37" s="35"/>
      <c r="BM37" s="5"/>
      <c r="BN37" s="45"/>
      <c r="BO37" s="35"/>
      <c r="BP37" s="5"/>
      <c r="BQ37" s="45"/>
      <c r="BR37" s="35"/>
      <c r="BS37" s="5"/>
      <c r="BT37" s="45"/>
      <c r="BU37" s="35"/>
      <c r="BV37" s="5"/>
      <c r="BW37" s="45"/>
      <c r="BX37" s="35"/>
      <c r="BY37" s="5"/>
      <c r="BZ37" s="45"/>
      <c r="CA37" s="35"/>
      <c r="CB37" s="5"/>
      <c r="CC37" s="45"/>
      <c r="CD37" s="35"/>
      <c r="CE37" s="5"/>
      <c r="CF37" s="45"/>
      <c r="CG37" s="92"/>
      <c r="CH37" s="93"/>
      <c r="CI37" s="94"/>
      <c r="CJ37" s="35"/>
      <c r="CK37" s="5"/>
      <c r="CL37" s="45"/>
      <c r="CM37" s="35"/>
      <c r="CN37" s="5"/>
      <c r="CO37" s="45"/>
      <c r="CP37" s="35"/>
      <c r="CQ37" s="5"/>
      <c r="CR37" s="45"/>
      <c r="CS37" s="35"/>
      <c r="CT37" s="5"/>
      <c r="CU37" s="45"/>
      <c r="CV37" s="35"/>
      <c r="CW37" s="5"/>
      <c r="CX37" s="45"/>
      <c r="CY37" s="35"/>
      <c r="CZ37" s="5"/>
      <c r="DA37" s="45"/>
      <c r="DB37" s="35"/>
      <c r="DC37" s="5"/>
      <c r="DD37" s="45"/>
      <c r="DE37" s="35"/>
      <c r="DF37" s="5"/>
      <c r="DG37" s="45"/>
      <c r="DH37" s="35"/>
      <c r="DI37" s="5"/>
      <c r="DJ37" s="45"/>
      <c r="DK37" s="35"/>
      <c r="DL37" s="5"/>
      <c r="DM37" s="45"/>
      <c r="DN37" s="35"/>
      <c r="DO37" s="5"/>
      <c r="DP37" s="45"/>
      <c r="DQ37" s="35"/>
      <c r="DR37" s="5"/>
      <c r="DS37" s="45"/>
      <c r="DT37" s="35"/>
      <c r="DU37" s="5"/>
      <c r="DV37" s="45"/>
      <c r="DW37" s="35"/>
      <c r="DX37" s="5"/>
      <c r="DY37" s="45"/>
      <c r="DZ37" s="35"/>
      <c r="EA37" s="5"/>
      <c r="EB37" s="45"/>
      <c r="EC37" s="35"/>
      <c r="ED37" s="5"/>
      <c r="EE37" s="36"/>
    </row>
    <row r="38" spans="2:135" ht="16.5">
      <c r="B38" s="41" t="s">
        <v>114</v>
      </c>
      <c r="C38" s="41"/>
      <c r="D38" s="41"/>
      <c r="E38" s="41"/>
      <c r="F38" s="60"/>
      <c r="G38" s="35"/>
      <c r="H38" s="5"/>
      <c r="I38" s="45"/>
      <c r="J38" s="35"/>
      <c r="K38" s="5"/>
      <c r="L38" s="45"/>
      <c r="M38" s="35"/>
      <c r="N38" s="5"/>
      <c r="O38" s="45"/>
      <c r="P38" s="35"/>
      <c r="Q38" s="5"/>
      <c r="R38" s="45"/>
      <c r="S38" s="35"/>
      <c r="T38" s="5"/>
      <c r="U38" s="45"/>
      <c r="V38" s="35"/>
      <c r="W38" s="5"/>
      <c r="X38" s="45"/>
      <c r="Y38" s="35"/>
      <c r="Z38" s="5"/>
      <c r="AA38" s="45"/>
      <c r="AB38" s="35"/>
      <c r="AC38" s="5"/>
      <c r="AD38" s="45"/>
      <c r="AE38" s="35"/>
      <c r="AF38" s="5"/>
      <c r="AG38" s="45"/>
      <c r="AH38" s="35"/>
      <c r="AI38" s="5"/>
      <c r="AJ38" s="45"/>
      <c r="AK38" s="35"/>
      <c r="AL38" s="5"/>
      <c r="AM38" s="45"/>
      <c r="AN38" s="35"/>
      <c r="AO38" s="5"/>
      <c r="AP38" s="45"/>
      <c r="AQ38" s="35"/>
      <c r="AR38" s="5"/>
      <c r="AS38" s="45"/>
      <c r="AT38" s="35"/>
      <c r="AU38" s="5"/>
      <c r="AV38" s="45"/>
      <c r="AW38" s="35"/>
      <c r="AX38" s="5"/>
      <c r="AY38" s="45"/>
      <c r="AZ38" s="35"/>
      <c r="BA38" s="5"/>
      <c r="BB38" s="45"/>
      <c r="BC38" s="35"/>
      <c r="BD38" s="5"/>
      <c r="BE38" s="45"/>
      <c r="BF38" s="35"/>
      <c r="BG38" s="5"/>
      <c r="BH38" s="45"/>
      <c r="BI38" s="35"/>
      <c r="BJ38" s="5"/>
      <c r="BK38" s="45"/>
      <c r="BL38" s="35"/>
      <c r="BM38" s="5"/>
      <c r="BN38" s="45"/>
      <c r="BO38" s="35"/>
      <c r="BP38" s="5"/>
      <c r="BQ38" s="45"/>
      <c r="BR38" s="35"/>
      <c r="BS38" s="5"/>
      <c r="BT38" s="45"/>
      <c r="BU38" s="35"/>
      <c r="BV38" s="5"/>
      <c r="BW38" s="45"/>
      <c r="BX38" s="35"/>
      <c r="BY38" s="5"/>
      <c r="BZ38" s="45"/>
      <c r="CA38" s="35"/>
      <c r="CB38" s="5"/>
      <c r="CC38" s="45"/>
      <c r="CD38" s="92"/>
      <c r="CE38" s="93"/>
      <c r="CF38" s="94"/>
      <c r="CG38" s="92"/>
      <c r="CH38" s="93"/>
      <c r="CI38" s="94"/>
      <c r="CJ38" s="35"/>
      <c r="CK38" s="5"/>
      <c r="CL38" s="45"/>
      <c r="CM38" s="35"/>
      <c r="CN38" s="5"/>
      <c r="CO38" s="45"/>
      <c r="CP38" s="35"/>
      <c r="CQ38" s="5"/>
      <c r="CR38" s="45"/>
      <c r="CS38" s="35"/>
      <c r="CT38" s="5"/>
      <c r="CU38" s="45"/>
      <c r="CV38" s="35"/>
      <c r="CW38" s="5"/>
      <c r="CX38" s="45"/>
      <c r="CY38" s="35"/>
      <c r="CZ38" s="5"/>
      <c r="DA38" s="45"/>
      <c r="DB38" s="35"/>
      <c r="DC38" s="5"/>
      <c r="DD38" s="45"/>
      <c r="DE38" s="35"/>
      <c r="DF38" s="5"/>
      <c r="DG38" s="45"/>
      <c r="DH38" s="35"/>
      <c r="DI38" s="5"/>
      <c r="DJ38" s="45"/>
      <c r="DK38" s="35"/>
      <c r="DL38" s="5"/>
      <c r="DM38" s="45"/>
      <c r="DN38" s="35"/>
      <c r="DO38" s="5"/>
      <c r="DP38" s="45"/>
      <c r="DQ38" s="35"/>
      <c r="DR38" s="5"/>
      <c r="DS38" s="45"/>
      <c r="DT38" s="35"/>
      <c r="DU38" s="5"/>
      <c r="DV38" s="45"/>
      <c r="DW38" s="35"/>
      <c r="DX38" s="5"/>
      <c r="DY38" s="45"/>
      <c r="DZ38" s="35"/>
      <c r="EA38" s="5"/>
      <c r="EB38" s="45"/>
      <c r="EC38" s="35"/>
      <c r="ED38" s="5"/>
      <c r="EE38" s="36"/>
    </row>
    <row r="39" spans="2:135" ht="16.5">
      <c r="B39" s="41" t="s">
        <v>115</v>
      </c>
      <c r="C39" s="41"/>
      <c r="D39" s="41"/>
      <c r="E39" s="41"/>
      <c r="F39" s="60"/>
      <c r="G39" s="35"/>
      <c r="H39" s="5"/>
      <c r="I39" s="45"/>
      <c r="J39" s="35"/>
      <c r="K39" s="5"/>
      <c r="L39" s="45"/>
      <c r="M39" s="35"/>
      <c r="N39" s="5"/>
      <c r="O39" s="45"/>
      <c r="P39" s="35"/>
      <c r="Q39" s="5"/>
      <c r="R39" s="45"/>
      <c r="S39" s="35"/>
      <c r="T39" s="5"/>
      <c r="U39" s="45"/>
      <c r="V39" s="35"/>
      <c r="W39" s="5"/>
      <c r="X39" s="45"/>
      <c r="Y39" s="35"/>
      <c r="Z39" s="5"/>
      <c r="AA39" s="45"/>
      <c r="AB39" s="35"/>
      <c r="AC39" s="5"/>
      <c r="AD39" s="45"/>
      <c r="AE39" s="35"/>
      <c r="AF39" s="5"/>
      <c r="AG39" s="45"/>
      <c r="AH39" s="35"/>
      <c r="AI39" s="5"/>
      <c r="AJ39" s="45"/>
      <c r="AK39" s="35"/>
      <c r="AL39" s="5"/>
      <c r="AM39" s="45"/>
      <c r="AN39" s="35"/>
      <c r="AO39" s="5"/>
      <c r="AP39" s="45"/>
      <c r="AQ39" s="35"/>
      <c r="AR39" s="5"/>
      <c r="AS39" s="45"/>
      <c r="AT39" s="35"/>
      <c r="AU39" s="5"/>
      <c r="AV39" s="45"/>
      <c r="AW39" s="35"/>
      <c r="AX39" s="5"/>
      <c r="AY39" s="45"/>
      <c r="AZ39" s="35"/>
      <c r="BA39" s="5"/>
      <c r="BB39" s="45"/>
      <c r="BC39" s="35"/>
      <c r="BD39" s="5"/>
      <c r="BE39" s="45"/>
      <c r="BF39" s="35"/>
      <c r="BG39" s="5"/>
      <c r="BH39" s="45"/>
      <c r="BI39" s="35"/>
      <c r="BJ39" s="5"/>
      <c r="BK39" s="45"/>
      <c r="BL39" s="35"/>
      <c r="BM39" s="5"/>
      <c r="BN39" s="45"/>
      <c r="BO39" s="35"/>
      <c r="BP39" s="5"/>
      <c r="BQ39" s="45"/>
      <c r="BR39" s="35"/>
      <c r="BS39" s="5"/>
      <c r="BT39" s="45"/>
      <c r="BU39" s="35"/>
      <c r="BV39" s="5"/>
      <c r="BW39" s="45"/>
      <c r="BX39" s="35"/>
      <c r="BY39" s="5"/>
      <c r="BZ39" s="45"/>
      <c r="CA39" s="35"/>
      <c r="CB39" s="5"/>
      <c r="CC39" s="45"/>
      <c r="CD39" s="35"/>
      <c r="CE39" s="5"/>
      <c r="CF39" s="45"/>
      <c r="CG39" s="35"/>
      <c r="CH39" s="5"/>
      <c r="CI39" s="45"/>
      <c r="CJ39" s="35"/>
      <c r="CK39" s="5"/>
      <c r="CL39" s="45"/>
      <c r="CM39" s="35"/>
      <c r="CN39" s="5"/>
      <c r="CO39" s="45"/>
      <c r="CP39" s="35"/>
      <c r="CQ39" s="5"/>
      <c r="CR39" s="45"/>
      <c r="CS39" s="35"/>
      <c r="CT39" s="5"/>
      <c r="CU39" s="45"/>
      <c r="CV39" s="35"/>
      <c r="CW39" s="5"/>
      <c r="CX39" s="45"/>
      <c r="CY39" s="35"/>
      <c r="CZ39" s="5"/>
      <c r="DA39" s="45"/>
      <c r="DB39" s="35"/>
      <c r="DC39" s="5"/>
      <c r="DD39" s="45"/>
      <c r="DE39" s="92"/>
      <c r="DF39" s="93"/>
      <c r="DG39" s="94"/>
      <c r="DH39" s="35"/>
      <c r="DI39" s="5"/>
      <c r="DJ39" s="45"/>
      <c r="DK39" s="35"/>
      <c r="DL39" s="5"/>
      <c r="DM39" s="45"/>
      <c r="DN39" s="35"/>
      <c r="DO39" s="5"/>
      <c r="DP39" s="45"/>
      <c r="DQ39" s="35"/>
      <c r="DR39" s="5"/>
      <c r="DS39" s="45"/>
      <c r="DT39" s="35"/>
      <c r="DU39" s="5"/>
      <c r="DV39" s="45"/>
      <c r="DW39" s="35"/>
      <c r="DX39" s="5"/>
      <c r="DY39" s="45"/>
      <c r="DZ39" s="35"/>
      <c r="EA39" s="5"/>
      <c r="EB39" s="45"/>
      <c r="EC39" s="92"/>
      <c r="ED39" s="93"/>
      <c r="EE39" s="94"/>
    </row>
    <row r="40" spans="2:135" ht="16.5">
      <c r="B40" s="41" t="s">
        <v>115</v>
      </c>
      <c r="C40" s="42"/>
      <c r="D40" s="42"/>
      <c r="E40" s="42"/>
      <c r="F40" s="60"/>
      <c r="G40" s="35"/>
      <c r="H40" s="5"/>
      <c r="I40" s="45"/>
      <c r="J40" s="35"/>
      <c r="K40" s="5"/>
      <c r="L40" s="45"/>
      <c r="M40" s="35"/>
      <c r="N40" s="5"/>
      <c r="O40" s="45"/>
      <c r="P40" s="35"/>
      <c r="Q40" s="5"/>
      <c r="R40" s="45"/>
      <c r="S40" s="35"/>
      <c r="T40" s="5"/>
      <c r="U40" s="45"/>
      <c r="V40" s="35"/>
      <c r="W40" s="5"/>
      <c r="X40" s="45"/>
      <c r="Y40" s="35"/>
      <c r="Z40" s="5"/>
      <c r="AA40" s="45"/>
      <c r="AB40" s="35"/>
      <c r="AC40" s="5"/>
      <c r="AD40" s="45"/>
      <c r="AE40" s="35"/>
      <c r="AF40" s="5"/>
      <c r="AG40" s="45"/>
      <c r="AH40" s="35"/>
      <c r="AI40" s="5"/>
      <c r="AJ40" s="45"/>
      <c r="AK40" s="35"/>
      <c r="AL40" s="5"/>
      <c r="AM40" s="45"/>
      <c r="AN40" s="35"/>
      <c r="AO40" s="5"/>
      <c r="AP40" s="45"/>
      <c r="AQ40" s="35"/>
      <c r="AR40" s="5"/>
      <c r="AS40" s="45"/>
      <c r="AT40" s="35"/>
      <c r="AU40" s="5"/>
      <c r="AV40" s="45"/>
      <c r="AW40" s="35"/>
      <c r="AX40" s="5"/>
      <c r="AY40" s="45"/>
      <c r="AZ40" s="35"/>
      <c r="BA40" s="5"/>
      <c r="BB40" s="45"/>
      <c r="BC40" s="35"/>
      <c r="BD40" s="5"/>
      <c r="BE40" s="45"/>
      <c r="BF40" s="35"/>
      <c r="BG40" s="5"/>
      <c r="BH40" s="45"/>
      <c r="BI40" s="35"/>
      <c r="BJ40" s="5"/>
      <c r="BK40" s="45"/>
      <c r="BL40" s="35"/>
      <c r="BM40" s="5"/>
      <c r="BN40" s="45"/>
      <c r="BO40" s="35"/>
      <c r="BP40" s="5"/>
      <c r="BQ40" s="45"/>
      <c r="BR40" s="35"/>
      <c r="BS40" s="5"/>
      <c r="BT40" s="45"/>
      <c r="BU40" s="35"/>
      <c r="BV40" s="5"/>
      <c r="BW40" s="45"/>
      <c r="BX40" s="35"/>
      <c r="BY40" s="5"/>
      <c r="BZ40" s="45"/>
      <c r="CA40" s="35"/>
      <c r="CB40" s="5"/>
      <c r="CC40" s="45"/>
      <c r="CD40" s="35"/>
      <c r="CE40" s="5"/>
      <c r="CF40" s="45"/>
      <c r="CG40" s="35"/>
      <c r="CH40" s="5"/>
      <c r="CI40" s="45"/>
      <c r="CJ40" s="35"/>
      <c r="CK40" s="5"/>
      <c r="CL40" s="45"/>
      <c r="CM40" s="35"/>
      <c r="CN40" s="5"/>
      <c r="CO40" s="45"/>
      <c r="CP40" s="35"/>
      <c r="CQ40" s="5"/>
      <c r="CR40" s="45"/>
      <c r="CS40" s="35"/>
      <c r="CT40" s="5"/>
      <c r="CU40" s="45"/>
      <c r="CV40" s="35"/>
      <c r="CW40" s="5"/>
      <c r="CX40" s="45"/>
      <c r="CY40" s="35"/>
      <c r="CZ40" s="5"/>
      <c r="DA40" s="45"/>
      <c r="DB40" s="35"/>
      <c r="DC40" s="5"/>
      <c r="DD40" s="45"/>
      <c r="DE40" s="92"/>
      <c r="DF40" s="93"/>
      <c r="DG40" s="94"/>
      <c r="DH40" s="35"/>
      <c r="DI40" s="5"/>
      <c r="DJ40" s="45"/>
      <c r="DK40" s="35"/>
      <c r="DL40" s="5"/>
      <c r="DM40" s="45"/>
      <c r="DN40" s="35"/>
      <c r="DO40" s="5"/>
      <c r="DP40" s="45"/>
      <c r="DQ40" s="35"/>
      <c r="DR40" s="5"/>
      <c r="DS40" s="45"/>
      <c r="DT40" s="35"/>
      <c r="DU40" s="5"/>
      <c r="DV40" s="45"/>
      <c r="DW40" s="35"/>
      <c r="DX40" s="5"/>
      <c r="DY40" s="45"/>
      <c r="DZ40" s="35"/>
      <c r="EA40" s="5"/>
      <c r="EB40" s="45"/>
      <c r="EC40" s="92"/>
      <c r="ED40" s="93"/>
      <c r="EE40" s="94"/>
    </row>
    <row r="41" spans="2:135" ht="16.5">
      <c r="B41" s="41" t="s">
        <v>115</v>
      </c>
      <c r="C41" s="41"/>
      <c r="D41" s="41"/>
      <c r="E41" s="41"/>
      <c r="F41" s="60"/>
      <c r="G41" s="35"/>
      <c r="H41" s="5"/>
      <c r="I41" s="45"/>
      <c r="J41" s="35"/>
      <c r="K41" s="5"/>
      <c r="L41" s="45"/>
      <c r="M41" s="35"/>
      <c r="N41" s="5"/>
      <c r="O41" s="45"/>
      <c r="P41" s="35"/>
      <c r="Q41" s="5"/>
      <c r="R41" s="45"/>
      <c r="S41" s="35"/>
      <c r="T41" s="5"/>
      <c r="U41" s="45"/>
      <c r="V41" s="35"/>
      <c r="W41" s="5"/>
      <c r="X41" s="45"/>
      <c r="Y41" s="35"/>
      <c r="Z41" s="5"/>
      <c r="AA41" s="45"/>
      <c r="AB41" s="35"/>
      <c r="AC41" s="5"/>
      <c r="AD41" s="45"/>
      <c r="AE41" s="35"/>
      <c r="AF41" s="5"/>
      <c r="AG41" s="45"/>
      <c r="AH41" s="35"/>
      <c r="AI41" s="5"/>
      <c r="AJ41" s="45"/>
      <c r="AK41" s="35"/>
      <c r="AL41" s="5"/>
      <c r="AM41" s="45"/>
      <c r="AN41" s="35"/>
      <c r="AO41" s="5"/>
      <c r="AP41" s="45"/>
      <c r="AQ41" s="35"/>
      <c r="AR41" s="5"/>
      <c r="AS41" s="45"/>
      <c r="AT41" s="35"/>
      <c r="AU41" s="5"/>
      <c r="AV41" s="45"/>
      <c r="AW41" s="35"/>
      <c r="AX41" s="5"/>
      <c r="AY41" s="45"/>
      <c r="AZ41" s="35"/>
      <c r="BA41" s="5"/>
      <c r="BB41" s="45"/>
      <c r="BC41" s="35"/>
      <c r="BD41" s="5"/>
      <c r="BE41" s="45"/>
      <c r="BF41" s="35"/>
      <c r="BG41" s="5"/>
      <c r="BH41" s="45"/>
      <c r="BI41" s="35"/>
      <c r="BJ41" s="5"/>
      <c r="BK41" s="45"/>
      <c r="BL41" s="35"/>
      <c r="BM41" s="5"/>
      <c r="BN41" s="45"/>
      <c r="BO41" s="35"/>
      <c r="BP41" s="5"/>
      <c r="BQ41" s="45"/>
      <c r="BR41" s="35"/>
      <c r="BS41" s="5"/>
      <c r="BT41" s="45"/>
      <c r="BU41" s="35"/>
      <c r="BV41" s="5"/>
      <c r="BW41" s="45"/>
      <c r="BX41" s="35"/>
      <c r="BY41" s="5"/>
      <c r="BZ41" s="45"/>
      <c r="CA41" s="35"/>
      <c r="CB41" s="5"/>
      <c r="CC41" s="45"/>
      <c r="CD41" s="35"/>
      <c r="CE41" s="5"/>
      <c r="CF41" s="45"/>
      <c r="CG41" s="35"/>
      <c r="CH41" s="5"/>
      <c r="CI41" s="45"/>
      <c r="CJ41" s="35"/>
      <c r="CK41" s="5"/>
      <c r="CL41" s="45"/>
      <c r="CM41" s="35"/>
      <c r="CN41" s="5"/>
      <c r="CO41" s="45"/>
      <c r="CP41" s="35"/>
      <c r="CQ41" s="5"/>
      <c r="CR41" s="45"/>
      <c r="CS41" s="35"/>
      <c r="CT41" s="5"/>
      <c r="CU41" s="45"/>
      <c r="CV41" s="35"/>
      <c r="CW41" s="5"/>
      <c r="CX41" s="45"/>
      <c r="CY41" s="35"/>
      <c r="CZ41" s="5"/>
      <c r="DA41" s="45"/>
      <c r="DB41" s="35"/>
      <c r="DC41" s="5"/>
      <c r="DD41" s="45"/>
      <c r="DE41" s="92"/>
      <c r="DF41" s="93"/>
      <c r="DG41" s="94"/>
      <c r="DH41" s="35"/>
      <c r="DI41" s="5"/>
      <c r="DJ41" s="45"/>
      <c r="DK41" s="35"/>
      <c r="DL41" s="5"/>
      <c r="DM41" s="45"/>
      <c r="DN41" s="35"/>
      <c r="DO41" s="5"/>
      <c r="DP41" s="45"/>
      <c r="DQ41" s="35"/>
      <c r="DR41" s="5"/>
      <c r="DS41" s="45"/>
      <c r="DT41" s="35"/>
      <c r="DU41" s="5"/>
      <c r="DV41" s="45"/>
      <c r="DW41" s="35"/>
      <c r="DX41" s="5"/>
      <c r="DY41" s="45"/>
      <c r="DZ41" s="35"/>
      <c r="EA41" s="5"/>
      <c r="EB41" s="45"/>
      <c r="EC41" s="92"/>
      <c r="ED41" s="93"/>
      <c r="EE41" s="94"/>
    </row>
    <row r="42" spans="2:135" ht="16.5">
      <c r="B42" s="41" t="s">
        <v>115</v>
      </c>
      <c r="C42" s="41"/>
      <c r="D42" s="41"/>
      <c r="E42" s="41"/>
      <c r="F42" s="60"/>
      <c r="G42" s="35"/>
      <c r="H42" s="5"/>
      <c r="I42" s="45"/>
      <c r="J42" s="35"/>
      <c r="K42" s="5"/>
      <c r="L42" s="45"/>
      <c r="M42" s="35"/>
      <c r="N42" s="5"/>
      <c r="O42" s="45"/>
      <c r="P42" s="35"/>
      <c r="Q42" s="5"/>
      <c r="R42" s="45"/>
      <c r="S42" s="35"/>
      <c r="T42" s="5"/>
      <c r="U42" s="45"/>
      <c r="V42" s="35"/>
      <c r="W42" s="5"/>
      <c r="X42" s="45"/>
      <c r="Y42" s="35"/>
      <c r="Z42" s="5"/>
      <c r="AA42" s="45"/>
      <c r="AB42" s="35"/>
      <c r="AC42" s="5"/>
      <c r="AD42" s="45"/>
      <c r="AE42" s="35"/>
      <c r="AF42" s="5"/>
      <c r="AG42" s="45"/>
      <c r="AH42" s="35"/>
      <c r="AI42" s="5"/>
      <c r="AJ42" s="45"/>
      <c r="AK42" s="35"/>
      <c r="AL42" s="5"/>
      <c r="AM42" s="45"/>
      <c r="AN42" s="35"/>
      <c r="AO42" s="5"/>
      <c r="AP42" s="45"/>
      <c r="AQ42" s="35"/>
      <c r="AR42" s="5"/>
      <c r="AS42" s="45"/>
      <c r="AT42" s="35"/>
      <c r="AU42" s="5"/>
      <c r="AV42" s="45"/>
      <c r="AW42" s="35"/>
      <c r="AX42" s="5"/>
      <c r="AY42" s="45"/>
      <c r="AZ42" s="35"/>
      <c r="BA42" s="5"/>
      <c r="BB42" s="45"/>
      <c r="BC42" s="35"/>
      <c r="BD42" s="5"/>
      <c r="BE42" s="45"/>
      <c r="BF42" s="35"/>
      <c r="BG42" s="5"/>
      <c r="BH42" s="45"/>
      <c r="BI42" s="35"/>
      <c r="BJ42" s="5"/>
      <c r="BK42" s="45"/>
      <c r="BL42" s="35"/>
      <c r="BM42" s="5"/>
      <c r="BN42" s="45"/>
      <c r="BO42" s="35"/>
      <c r="BP42" s="5"/>
      <c r="BQ42" s="45"/>
      <c r="BR42" s="35"/>
      <c r="BS42" s="5"/>
      <c r="BT42" s="45"/>
      <c r="BU42" s="35"/>
      <c r="BV42" s="5"/>
      <c r="BW42" s="45"/>
      <c r="BX42" s="35"/>
      <c r="BY42" s="5"/>
      <c r="BZ42" s="45"/>
      <c r="CA42" s="35"/>
      <c r="CB42" s="5"/>
      <c r="CC42" s="45"/>
      <c r="CD42" s="35"/>
      <c r="CE42" s="5"/>
      <c r="CF42" s="45"/>
      <c r="CG42" s="35"/>
      <c r="CH42" s="5"/>
      <c r="CI42" s="45"/>
      <c r="CJ42" s="35"/>
      <c r="CK42" s="5"/>
      <c r="CL42" s="45"/>
      <c r="CM42" s="35"/>
      <c r="CN42" s="5"/>
      <c r="CO42" s="45"/>
      <c r="CP42" s="35"/>
      <c r="CQ42" s="5"/>
      <c r="CR42" s="45"/>
      <c r="CS42" s="35"/>
      <c r="CT42" s="5"/>
      <c r="CU42" s="45"/>
      <c r="CV42" s="35"/>
      <c r="CW42" s="5"/>
      <c r="CX42" s="45"/>
      <c r="CY42" s="35"/>
      <c r="CZ42" s="5"/>
      <c r="DA42" s="45"/>
      <c r="DB42" s="35"/>
      <c r="DC42" s="5"/>
      <c r="DD42" s="45"/>
      <c r="DE42" s="92"/>
      <c r="DF42" s="93"/>
      <c r="DG42" s="94"/>
      <c r="DH42" s="35"/>
      <c r="DI42" s="5"/>
      <c r="DJ42" s="45"/>
      <c r="DK42" s="35"/>
      <c r="DL42" s="5"/>
      <c r="DM42" s="45"/>
      <c r="DN42" s="35"/>
      <c r="DO42" s="5"/>
      <c r="DP42" s="45"/>
      <c r="DQ42" s="35"/>
      <c r="DR42" s="5"/>
      <c r="DS42" s="45"/>
      <c r="DT42" s="35"/>
      <c r="DU42" s="5"/>
      <c r="DV42" s="45"/>
      <c r="DW42" s="35"/>
      <c r="DX42" s="5"/>
      <c r="DY42" s="45"/>
      <c r="DZ42" s="35"/>
      <c r="EA42" s="5"/>
      <c r="EB42" s="45"/>
      <c r="EC42" s="92"/>
      <c r="ED42" s="93"/>
      <c r="EE42" s="94"/>
    </row>
    <row r="43" spans="2:135" ht="16.5">
      <c r="B43" s="41" t="s">
        <v>115</v>
      </c>
      <c r="C43" s="41"/>
      <c r="D43" s="41"/>
      <c r="E43" s="41"/>
      <c r="F43" s="60"/>
      <c r="G43" s="35"/>
      <c r="H43" s="5"/>
      <c r="I43" s="45"/>
      <c r="J43" s="35"/>
      <c r="K43" s="5"/>
      <c r="L43" s="45"/>
      <c r="M43" s="35"/>
      <c r="N43" s="5"/>
      <c r="O43" s="45"/>
      <c r="P43" s="35"/>
      <c r="Q43" s="5"/>
      <c r="R43" s="45"/>
      <c r="S43" s="35"/>
      <c r="T43" s="5"/>
      <c r="U43" s="45"/>
      <c r="V43" s="35"/>
      <c r="W43" s="5"/>
      <c r="X43" s="45"/>
      <c r="Y43" s="35"/>
      <c r="Z43" s="5"/>
      <c r="AA43" s="45"/>
      <c r="AB43" s="35"/>
      <c r="AC43" s="5"/>
      <c r="AD43" s="45"/>
      <c r="AE43" s="35"/>
      <c r="AF43" s="5"/>
      <c r="AG43" s="45"/>
      <c r="AH43" s="35"/>
      <c r="AI43" s="5"/>
      <c r="AJ43" s="45"/>
      <c r="AK43" s="35"/>
      <c r="AL43" s="5"/>
      <c r="AM43" s="45"/>
      <c r="AN43" s="35"/>
      <c r="AO43" s="5"/>
      <c r="AP43" s="45"/>
      <c r="AQ43" s="35"/>
      <c r="AR43" s="5"/>
      <c r="AS43" s="45"/>
      <c r="AT43" s="35"/>
      <c r="AU43" s="5"/>
      <c r="AV43" s="45"/>
      <c r="AW43" s="35"/>
      <c r="AX43" s="5"/>
      <c r="AY43" s="45"/>
      <c r="AZ43" s="35"/>
      <c r="BA43" s="5"/>
      <c r="BB43" s="45"/>
      <c r="BC43" s="35"/>
      <c r="BD43" s="5"/>
      <c r="BE43" s="45"/>
      <c r="BF43" s="35"/>
      <c r="BG43" s="5"/>
      <c r="BH43" s="45"/>
      <c r="BI43" s="35"/>
      <c r="BJ43" s="5"/>
      <c r="BK43" s="45"/>
      <c r="BL43" s="35"/>
      <c r="BM43" s="5"/>
      <c r="BN43" s="45"/>
      <c r="BO43" s="35"/>
      <c r="BP43" s="5"/>
      <c r="BQ43" s="45"/>
      <c r="BR43" s="35"/>
      <c r="BS43" s="5"/>
      <c r="BT43" s="45"/>
      <c r="BU43" s="35"/>
      <c r="BV43" s="5"/>
      <c r="BW43" s="45"/>
      <c r="BX43" s="35"/>
      <c r="BY43" s="5"/>
      <c r="BZ43" s="45"/>
      <c r="CA43" s="35"/>
      <c r="CB43" s="5"/>
      <c r="CC43" s="45"/>
      <c r="CD43" s="35"/>
      <c r="CE43" s="5"/>
      <c r="CF43" s="45"/>
      <c r="CG43" s="35"/>
      <c r="CH43" s="5"/>
      <c r="CI43" s="45"/>
      <c r="CJ43" s="35"/>
      <c r="CK43" s="5"/>
      <c r="CL43" s="45"/>
      <c r="CM43" s="35"/>
      <c r="CN43" s="5"/>
      <c r="CO43" s="45"/>
      <c r="CP43" s="35"/>
      <c r="CQ43" s="5"/>
      <c r="CR43" s="45"/>
      <c r="CS43" s="35"/>
      <c r="CT43" s="5"/>
      <c r="CU43" s="45"/>
      <c r="CV43" s="35"/>
      <c r="CW43" s="5"/>
      <c r="CX43" s="45"/>
      <c r="CY43" s="35"/>
      <c r="CZ43" s="5"/>
      <c r="DA43" s="45"/>
      <c r="DB43" s="35"/>
      <c r="DC43" s="5"/>
      <c r="DD43" s="45"/>
      <c r="DE43" s="92"/>
      <c r="DF43" s="93"/>
      <c r="DG43" s="94"/>
      <c r="DH43" s="35"/>
      <c r="DI43" s="5"/>
      <c r="DJ43" s="45"/>
      <c r="DK43" s="35"/>
      <c r="DL43" s="5"/>
      <c r="DM43" s="45"/>
      <c r="DN43" s="35"/>
      <c r="DO43" s="5"/>
      <c r="DP43" s="45"/>
      <c r="DQ43" s="35"/>
      <c r="DR43" s="5"/>
      <c r="DS43" s="45"/>
      <c r="DT43" s="35"/>
      <c r="DU43" s="5"/>
      <c r="DV43" s="45"/>
      <c r="DW43" s="35"/>
      <c r="DX43" s="5"/>
      <c r="DY43" s="45"/>
      <c r="DZ43" s="35"/>
      <c r="EA43" s="5"/>
      <c r="EB43" s="45"/>
      <c r="EC43" s="92"/>
      <c r="ED43" s="93"/>
      <c r="EE43" s="94"/>
    </row>
    <row r="44" spans="2:135" ht="16.5">
      <c r="B44" s="41" t="s">
        <v>115</v>
      </c>
      <c r="C44" s="41"/>
      <c r="D44" s="41"/>
      <c r="E44" s="41"/>
      <c r="F44" s="60"/>
      <c r="G44" s="35"/>
      <c r="H44" s="5"/>
      <c r="I44" s="45"/>
      <c r="J44" s="35"/>
      <c r="K44" s="5"/>
      <c r="L44" s="45"/>
      <c r="M44" s="35"/>
      <c r="N44" s="5"/>
      <c r="O44" s="45"/>
      <c r="P44" s="35"/>
      <c r="Q44" s="5"/>
      <c r="R44" s="45"/>
      <c r="S44" s="35"/>
      <c r="T44" s="5"/>
      <c r="U44" s="45"/>
      <c r="V44" s="35"/>
      <c r="W44" s="5"/>
      <c r="X44" s="45"/>
      <c r="Y44" s="35"/>
      <c r="Z44" s="5"/>
      <c r="AA44" s="45"/>
      <c r="AB44" s="35"/>
      <c r="AC44" s="5"/>
      <c r="AD44" s="45"/>
      <c r="AE44" s="35"/>
      <c r="AF44" s="5"/>
      <c r="AG44" s="45"/>
      <c r="AH44" s="35"/>
      <c r="AI44" s="5"/>
      <c r="AJ44" s="45"/>
      <c r="AK44" s="35"/>
      <c r="AL44" s="5"/>
      <c r="AM44" s="45"/>
      <c r="AN44" s="35"/>
      <c r="AO44" s="5"/>
      <c r="AP44" s="45"/>
      <c r="AQ44" s="35"/>
      <c r="AR44" s="5"/>
      <c r="AS44" s="45"/>
      <c r="AT44" s="35"/>
      <c r="AU44" s="5"/>
      <c r="AV44" s="45"/>
      <c r="AW44" s="35"/>
      <c r="AX44" s="5"/>
      <c r="AY44" s="45"/>
      <c r="AZ44" s="35"/>
      <c r="BA44" s="5"/>
      <c r="BB44" s="45"/>
      <c r="BC44" s="35"/>
      <c r="BD44" s="5"/>
      <c r="BE44" s="45"/>
      <c r="BF44" s="35"/>
      <c r="BG44" s="5"/>
      <c r="BH44" s="45"/>
      <c r="BI44" s="35"/>
      <c r="BJ44" s="5"/>
      <c r="BK44" s="45"/>
      <c r="BL44" s="35"/>
      <c r="BM44" s="5"/>
      <c r="BN44" s="45"/>
      <c r="BO44" s="35"/>
      <c r="BP44" s="5"/>
      <c r="BQ44" s="45"/>
      <c r="BR44" s="35"/>
      <c r="BS44" s="5"/>
      <c r="BT44" s="45"/>
      <c r="BU44" s="35"/>
      <c r="BV44" s="5"/>
      <c r="BW44" s="45"/>
      <c r="BX44" s="35"/>
      <c r="BY44" s="5"/>
      <c r="BZ44" s="45"/>
      <c r="CA44" s="35"/>
      <c r="CB44" s="5"/>
      <c r="CC44" s="45"/>
      <c r="CD44" s="35"/>
      <c r="CE44" s="5"/>
      <c r="CF44" s="45"/>
      <c r="CG44" s="35"/>
      <c r="CH44" s="5"/>
      <c r="CI44" s="45"/>
      <c r="CJ44" s="35"/>
      <c r="CK44" s="5"/>
      <c r="CL44" s="45"/>
      <c r="CM44" s="35"/>
      <c r="CN44" s="5"/>
      <c r="CO44" s="45"/>
      <c r="CP44" s="35"/>
      <c r="CQ44" s="5"/>
      <c r="CR44" s="45"/>
      <c r="CS44" s="35"/>
      <c r="CT44" s="5"/>
      <c r="CU44" s="45"/>
      <c r="CV44" s="35"/>
      <c r="CW44" s="5"/>
      <c r="CX44" s="45"/>
      <c r="CY44" s="35"/>
      <c r="CZ44" s="5"/>
      <c r="DA44" s="45"/>
      <c r="DB44" s="35"/>
      <c r="DC44" s="5"/>
      <c r="DD44" s="45"/>
      <c r="DE44" s="92"/>
      <c r="DF44" s="93"/>
      <c r="DG44" s="94"/>
      <c r="DH44" s="35"/>
      <c r="DI44" s="5"/>
      <c r="DJ44" s="45"/>
      <c r="DK44" s="35"/>
      <c r="DL44" s="5"/>
      <c r="DM44" s="45"/>
      <c r="DN44" s="35"/>
      <c r="DO44" s="5"/>
      <c r="DP44" s="45"/>
      <c r="DQ44" s="35"/>
      <c r="DR44" s="5"/>
      <c r="DS44" s="45"/>
      <c r="DT44" s="35"/>
      <c r="DU44" s="5"/>
      <c r="DV44" s="45"/>
      <c r="DW44" s="35"/>
      <c r="DX44" s="5"/>
      <c r="DY44" s="45"/>
      <c r="DZ44" s="35"/>
      <c r="EA44" s="5"/>
      <c r="EB44" s="45"/>
      <c r="EC44" s="92"/>
      <c r="ED44" s="93"/>
      <c r="EE44" s="94"/>
    </row>
    <row r="45" spans="2:135" ht="16.5">
      <c r="B45" s="73" t="s">
        <v>116</v>
      </c>
      <c r="C45" s="73"/>
      <c r="D45" s="73"/>
      <c r="E45" s="73"/>
      <c r="F45" s="74"/>
      <c r="G45" s="75"/>
      <c r="H45" s="76"/>
      <c r="I45" s="77"/>
      <c r="J45" s="75"/>
      <c r="K45" s="76"/>
      <c r="L45" s="77"/>
      <c r="M45" s="75"/>
      <c r="N45" s="76"/>
      <c r="O45" s="77"/>
      <c r="P45" s="75"/>
      <c r="Q45" s="76"/>
      <c r="R45" s="77"/>
      <c r="S45" s="75"/>
      <c r="T45" s="76"/>
      <c r="U45" s="77"/>
      <c r="V45" s="75"/>
      <c r="W45" s="76"/>
      <c r="X45" s="77"/>
      <c r="Y45" s="75"/>
      <c r="Z45" s="76"/>
      <c r="AA45" s="77"/>
      <c r="AB45" s="75"/>
      <c r="AC45" s="76"/>
      <c r="AD45" s="77"/>
      <c r="AE45" s="75"/>
      <c r="AF45" s="76"/>
      <c r="AG45" s="77"/>
      <c r="AH45" s="75"/>
      <c r="AI45" s="76"/>
      <c r="AJ45" s="77"/>
      <c r="AK45" s="75"/>
      <c r="AL45" s="76"/>
      <c r="AM45" s="77"/>
      <c r="AN45" s="75"/>
      <c r="AO45" s="76"/>
      <c r="AP45" s="77"/>
      <c r="AQ45" s="75"/>
      <c r="AR45" s="76"/>
      <c r="AS45" s="77"/>
      <c r="AT45" s="75"/>
      <c r="AU45" s="76"/>
      <c r="AV45" s="77"/>
      <c r="AW45" s="75"/>
      <c r="AX45" s="76"/>
      <c r="AY45" s="77"/>
      <c r="AZ45" s="75"/>
      <c r="BA45" s="76"/>
      <c r="BB45" s="77"/>
      <c r="BC45" s="75"/>
      <c r="BD45" s="76"/>
      <c r="BE45" s="77"/>
      <c r="BF45" s="75"/>
      <c r="BG45" s="76"/>
      <c r="BH45" s="77"/>
      <c r="BI45" s="75"/>
      <c r="BJ45" s="76"/>
      <c r="BK45" s="77"/>
      <c r="BL45" s="75"/>
      <c r="BM45" s="76"/>
      <c r="BN45" s="77"/>
      <c r="BO45" s="75"/>
      <c r="BP45" s="76"/>
      <c r="BQ45" s="77"/>
      <c r="BR45" s="75"/>
      <c r="BS45" s="76"/>
      <c r="BT45" s="77"/>
      <c r="BU45" s="75"/>
      <c r="BV45" s="76"/>
      <c r="BW45" s="77"/>
      <c r="BX45" s="75"/>
      <c r="BY45" s="76"/>
      <c r="BZ45" s="77"/>
      <c r="CA45" s="75"/>
      <c r="CB45" s="76"/>
      <c r="CC45" s="77"/>
      <c r="CD45" s="75"/>
      <c r="CE45" s="76"/>
      <c r="CF45" s="77"/>
      <c r="CG45" s="75"/>
      <c r="CH45" s="76"/>
      <c r="CI45" s="77"/>
      <c r="CJ45" s="75"/>
      <c r="CK45" s="76"/>
      <c r="CL45" s="77"/>
      <c r="CM45" s="75"/>
      <c r="CN45" s="76"/>
      <c r="CO45" s="77"/>
      <c r="CP45" s="75"/>
      <c r="CQ45" s="76"/>
      <c r="CR45" s="77"/>
      <c r="CS45" s="75"/>
      <c r="CT45" s="76"/>
      <c r="CU45" s="77"/>
      <c r="CV45" s="75"/>
      <c r="CW45" s="76"/>
      <c r="CX45" s="77"/>
      <c r="CY45" s="75"/>
      <c r="CZ45" s="76"/>
      <c r="DA45" s="77"/>
      <c r="DB45" s="75"/>
      <c r="DC45" s="76"/>
      <c r="DD45" s="77"/>
      <c r="DE45" s="75"/>
      <c r="DF45" s="76"/>
      <c r="DG45" s="77"/>
      <c r="DH45" s="95"/>
      <c r="DI45" s="96"/>
      <c r="DJ45" s="97"/>
      <c r="DK45" s="75"/>
      <c r="DL45" s="76"/>
      <c r="DM45" s="77"/>
      <c r="DN45" s="75"/>
      <c r="DO45" s="76"/>
      <c r="DP45" s="77"/>
      <c r="DQ45" s="75"/>
      <c r="DR45" s="76"/>
      <c r="DS45" s="77"/>
      <c r="DT45" s="75"/>
      <c r="DU45" s="76"/>
      <c r="DV45" s="77"/>
      <c r="DW45" s="75"/>
      <c r="DX45" s="76"/>
      <c r="DY45" s="77"/>
      <c r="DZ45" s="75"/>
      <c r="EA45" s="76"/>
      <c r="EB45" s="77"/>
      <c r="EC45" s="75"/>
      <c r="ED45" s="76"/>
      <c r="EE45" s="78"/>
    </row>
  </sheetData>
  <autoFilter ref="A7:EE45" xr:uid="{13999389-BA83-4B6A-A556-15998C7FAC18}"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3" showButton="0"/>
    <filterColumn colId="94" showButton="0"/>
    <filterColumn colId="95" showButton="0"/>
    <filterColumn colId="96" showButton="0"/>
    <filterColumn colId="97" showButton="0"/>
    <filterColumn colId="98" showButton="0"/>
    <filterColumn colId="99" showButton="0"/>
    <filterColumn colId="100" showButton="0"/>
    <filterColumn colId="101" showButton="0"/>
    <filterColumn colId="102" showButton="0"/>
    <filterColumn colId="103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1" showButton="0"/>
    <filterColumn colId="112" showButton="0"/>
    <filterColumn colId="113" showButton="0"/>
    <filterColumn colId="114" showButton="0"/>
    <filterColumn colId="115" showButton="0"/>
    <filterColumn colId="117" showButton="0"/>
    <filterColumn colId="118" showButton="0"/>
    <filterColumn colId="119" showButton="0"/>
    <filterColumn colId="120" showButton="0"/>
    <filterColumn colId="121" showButton="0"/>
    <filterColumn colId="122" showButton="0"/>
    <filterColumn colId="123" showButton="0"/>
    <filterColumn colId="124" showButton="0"/>
    <filterColumn colId="125" showButton="0"/>
    <filterColumn colId="126" showButton="0"/>
    <filterColumn colId="127" showButton="0"/>
    <filterColumn colId="128" showButton="0"/>
    <filterColumn colId="129" showButton="0"/>
    <filterColumn colId="130" showButton="0"/>
    <filterColumn colId="131" showButton="0"/>
    <filterColumn colId="132" showButton="0"/>
    <filterColumn colId="133" showButton="0"/>
  </autoFilter>
  <mergeCells count="422">
    <mergeCell ref="S17:U17"/>
    <mergeCell ref="S18:U18"/>
    <mergeCell ref="S19:U19"/>
    <mergeCell ref="S20:U20"/>
    <mergeCell ref="AE34:AG34"/>
    <mergeCell ref="S21:U21"/>
    <mergeCell ref="S22:U22"/>
    <mergeCell ref="S23:U23"/>
    <mergeCell ref="S24:U24"/>
    <mergeCell ref="S25:U25"/>
    <mergeCell ref="S26:U26"/>
    <mergeCell ref="DZ15:EB15"/>
    <mergeCell ref="DZ21:EB21"/>
    <mergeCell ref="DZ18:EB18"/>
    <mergeCell ref="DQ12:DS12"/>
    <mergeCell ref="DN12:DP12"/>
    <mergeCell ref="DK12:DM12"/>
    <mergeCell ref="DH12:DJ12"/>
    <mergeCell ref="DQ11:DS11"/>
    <mergeCell ref="DN11:DP11"/>
    <mergeCell ref="DK11:DM11"/>
    <mergeCell ref="DH11:DJ11"/>
    <mergeCell ref="DQ15:DS15"/>
    <mergeCell ref="DW15:DY15"/>
    <mergeCell ref="DN16:DP16"/>
    <mergeCell ref="DT15:DV15"/>
    <mergeCell ref="DT16:DV16"/>
    <mergeCell ref="DW14:DY14"/>
    <mergeCell ref="DQ14:DS14"/>
    <mergeCell ref="DQ13:DS13"/>
    <mergeCell ref="DZ12:EB12"/>
    <mergeCell ref="DZ22:EB22"/>
    <mergeCell ref="AQ23:AS23"/>
    <mergeCell ref="BO23:BQ23"/>
    <mergeCell ref="DQ23:DS23"/>
    <mergeCell ref="DW23:DY23"/>
    <mergeCell ref="DZ23:EB23"/>
    <mergeCell ref="DZ25:EB25"/>
    <mergeCell ref="AZ25:BB25"/>
    <mergeCell ref="BC25:BE25"/>
    <mergeCell ref="CV25:CX25"/>
    <mergeCell ref="BU25:BW25"/>
    <mergeCell ref="BR25:BT25"/>
    <mergeCell ref="BR24:BT24"/>
    <mergeCell ref="BX25:BZ25"/>
    <mergeCell ref="CA25:CC25"/>
    <mergeCell ref="CY25:DA25"/>
    <mergeCell ref="AQ25:AS25"/>
    <mergeCell ref="BO25:BQ25"/>
    <mergeCell ref="DQ25:DS25"/>
    <mergeCell ref="DW25:DY25"/>
    <mergeCell ref="DB25:DD25"/>
    <mergeCell ref="DT25:DV25"/>
    <mergeCell ref="DT24:DV24"/>
    <mergeCell ref="DN22:DP22"/>
    <mergeCell ref="DN23:DP23"/>
    <mergeCell ref="DN24:DP24"/>
    <mergeCell ref="DN25:DP25"/>
    <mergeCell ref="CS22:CU22"/>
    <mergeCell ref="CS23:CU23"/>
    <mergeCell ref="CS24:CU24"/>
    <mergeCell ref="CS25:CU25"/>
    <mergeCell ref="AT25:AV25"/>
    <mergeCell ref="DT22:DV22"/>
    <mergeCell ref="DT23:DV23"/>
    <mergeCell ref="CP25:CR25"/>
    <mergeCell ref="BL23:BN23"/>
    <mergeCell ref="BL24:BN24"/>
    <mergeCell ref="BL25:BN25"/>
    <mergeCell ref="AT23:AV23"/>
    <mergeCell ref="AT24:AV24"/>
    <mergeCell ref="CP22:CR22"/>
    <mergeCell ref="CP23:CR23"/>
    <mergeCell ref="CP24:CR24"/>
    <mergeCell ref="AQ22:AS22"/>
    <mergeCell ref="BO22:BQ22"/>
    <mergeCell ref="DQ22:DS22"/>
    <mergeCell ref="DW22:DY22"/>
    <mergeCell ref="CS17:CU17"/>
    <mergeCell ref="CS18:CU18"/>
    <mergeCell ref="CS19:CU19"/>
    <mergeCell ref="CS20:CU20"/>
    <mergeCell ref="CS21:CU21"/>
    <mergeCell ref="DW18:DY18"/>
    <mergeCell ref="DN17:DP17"/>
    <mergeCell ref="DN18:DP18"/>
    <mergeCell ref="DN19:DP19"/>
    <mergeCell ref="DN20:DP20"/>
    <mergeCell ref="DN21:DP21"/>
    <mergeCell ref="DQ21:DS21"/>
    <mergeCell ref="DW21:DY21"/>
    <mergeCell ref="DT21:DV21"/>
    <mergeCell ref="DT17:DV17"/>
    <mergeCell ref="DT18:DV18"/>
    <mergeCell ref="DT19:DV19"/>
    <mergeCell ref="DT20:DV20"/>
    <mergeCell ref="BL22:BN22"/>
    <mergeCell ref="AT22:AV22"/>
    <mergeCell ref="CP17:CR17"/>
    <mergeCell ref="CP18:CR18"/>
    <mergeCell ref="AQ21:AS21"/>
    <mergeCell ref="BO21:BQ21"/>
    <mergeCell ref="CA16:CC16"/>
    <mergeCell ref="BU17:BW17"/>
    <mergeCell ref="AW16:AY16"/>
    <mergeCell ref="AW17:AY17"/>
    <mergeCell ref="BL17:BN17"/>
    <mergeCell ref="BL18:BN18"/>
    <mergeCell ref="BL19:BN19"/>
    <mergeCell ref="BL20:BN20"/>
    <mergeCell ref="BL21:BN21"/>
    <mergeCell ref="AT17:AV17"/>
    <mergeCell ref="AT18:AV18"/>
    <mergeCell ref="AT19:AV19"/>
    <mergeCell ref="AT20:AV20"/>
    <mergeCell ref="AT21:AV21"/>
    <mergeCell ref="CP19:CR19"/>
    <mergeCell ref="CP20:CR20"/>
    <mergeCell ref="CP21:CR21"/>
    <mergeCell ref="AN17:AP17"/>
    <mergeCell ref="AN18:AP18"/>
    <mergeCell ref="AN19:AP19"/>
    <mergeCell ref="AN20:AP20"/>
    <mergeCell ref="AN21:AP21"/>
    <mergeCell ref="AN22:AP22"/>
    <mergeCell ref="AN23:AP23"/>
    <mergeCell ref="AN24:AP24"/>
    <mergeCell ref="AN25:AP25"/>
    <mergeCell ref="M25:O25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M17:O17"/>
    <mergeCell ref="M18:O18"/>
    <mergeCell ref="M19:O19"/>
    <mergeCell ref="M20:O20"/>
    <mergeCell ref="M21:O21"/>
    <mergeCell ref="M22:O22"/>
    <mergeCell ref="M23:O23"/>
    <mergeCell ref="M24:O24"/>
    <mergeCell ref="J21:L21"/>
    <mergeCell ref="J22:L22"/>
    <mergeCell ref="J23:L23"/>
    <mergeCell ref="J25:L25"/>
    <mergeCell ref="G15:I15"/>
    <mergeCell ref="M15:O15"/>
    <mergeCell ref="AN15:AP15"/>
    <mergeCell ref="AT15:AV15"/>
    <mergeCell ref="BL15:BN15"/>
    <mergeCell ref="CP15:CR15"/>
    <mergeCell ref="CS15:CU15"/>
    <mergeCell ref="DN15:DP15"/>
    <mergeCell ref="G16:I16"/>
    <mergeCell ref="AN16:AP16"/>
    <mergeCell ref="BL16:BN16"/>
    <mergeCell ref="CS16:CU16"/>
    <mergeCell ref="AQ15:AS15"/>
    <mergeCell ref="BO15:BQ15"/>
    <mergeCell ref="M16:O16"/>
    <mergeCell ref="AT16:AV16"/>
    <mergeCell ref="J15:L15"/>
    <mergeCell ref="AW15:AY15"/>
    <mergeCell ref="BX15:BZ15"/>
    <mergeCell ref="CP16:CR16"/>
    <mergeCell ref="S15:U15"/>
    <mergeCell ref="S16:U16"/>
    <mergeCell ref="C9:C14"/>
    <mergeCell ref="CA8:CC8"/>
    <mergeCell ref="CD8:CF8"/>
    <mergeCell ref="CG8:CI8"/>
    <mergeCell ref="CJ8:CL8"/>
    <mergeCell ref="CM8:CO8"/>
    <mergeCell ref="B1:DD1"/>
    <mergeCell ref="G8:I8"/>
    <mergeCell ref="J8:L8"/>
    <mergeCell ref="M8:O8"/>
    <mergeCell ref="P8:R8"/>
    <mergeCell ref="S8:U8"/>
    <mergeCell ref="V8:X8"/>
    <mergeCell ref="DB8:DD8"/>
    <mergeCell ref="Y8:AA8"/>
    <mergeCell ref="AB8:AD8"/>
    <mergeCell ref="AE8:AG8"/>
    <mergeCell ref="AH8:AJ8"/>
    <mergeCell ref="AK8:AM8"/>
    <mergeCell ref="AN8:AP8"/>
    <mergeCell ref="G7:AM7"/>
    <mergeCell ref="B9:B10"/>
    <mergeCell ref="G11:I11"/>
    <mergeCell ref="J11:L11"/>
    <mergeCell ref="M11:O11"/>
    <mergeCell ref="P11:R11"/>
    <mergeCell ref="S11:U11"/>
    <mergeCell ref="CS8:CU8"/>
    <mergeCell ref="CV8:CX8"/>
    <mergeCell ref="CY8:DA8"/>
    <mergeCell ref="CP8:CR8"/>
    <mergeCell ref="BI8:BK8"/>
    <mergeCell ref="BL8:BN8"/>
    <mergeCell ref="BO8:BQ8"/>
    <mergeCell ref="BR8:BT8"/>
    <mergeCell ref="BU8:BW8"/>
    <mergeCell ref="AK11:AM11"/>
    <mergeCell ref="BX8:BZ8"/>
    <mergeCell ref="AQ8:AS8"/>
    <mergeCell ref="AT8:AV8"/>
    <mergeCell ref="AW8:AY8"/>
    <mergeCell ref="AZ8:BB8"/>
    <mergeCell ref="BC8:BE8"/>
    <mergeCell ref="BF8:BH8"/>
    <mergeCell ref="BU11:BW11"/>
    <mergeCell ref="V11:X11"/>
    <mergeCell ref="Y11:AA11"/>
    <mergeCell ref="AB11:AD11"/>
    <mergeCell ref="G12:I12"/>
    <mergeCell ref="J12:L12"/>
    <mergeCell ref="M12:O12"/>
    <mergeCell ref="P12:R12"/>
    <mergeCell ref="S12:U12"/>
    <mergeCell ref="AW12:AY12"/>
    <mergeCell ref="AZ12:BB12"/>
    <mergeCell ref="BC12:BE12"/>
    <mergeCell ref="V12:X12"/>
    <mergeCell ref="Y12:AA12"/>
    <mergeCell ref="AB12:AD12"/>
    <mergeCell ref="AE12:AG12"/>
    <mergeCell ref="AH12:AJ12"/>
    <mergeCell ref="AK12:AM12"/>
    <mergeCell ref="AE11:AG11"/>
    <mergeCell ref="AH11:AJ11"/>
    <mergeCell ref="CP11:CR11"/>
    <mergeCell ref="CS11:CU11"/>
    <mergeCell ref="CV11:CX11"/>
    <mergeCell ref="CY11:DA11"/>
    <mergeCell ref="BL11:BN11"/>
    <mergeCell ref="BO11:BQ11"/>
    <mergeCell ref="BR11:BT11"/>
    <mergeCell ref="AN11:AP11"/>
    <mergeCell ref="AQ11:AS11"/>
    <mergeCell ref="AT11:AV11"/>
    <mergeCell ref="AW11:AY11"/>
    <mergeCell ref="AZ11:BB11"/>
    <mergeCell ref="BC11:BE11"/>
    <mergeCell ref="AK13:AM13"/>
    <mergeCell ref="BU12:BW12"/>
    <mergeCell ref="AN12:AP12"/>
    <mergeCell ref="AQ12:AS12"/>
    <mergeCell ref="AT12:AV12"/>
    <mergeCell ref="BF13:BH13"/>
    <mergeCell ref="BI13:BK13"/>
    <mergeCell ref="DB11:DD11"/>
    <mergeCell ref="DE11:DG11"/>
    <mergeCell ref="BX11:BZ11"/>
    <mergeCell ref="CA11:CC11"/>
    <mergeCell ref="CD11:CF11"/>
    <mergeCell ref="CG11:CI11"/>
    <mergeCell ref="CJ11:CL11"/>
    <mergeCell ref="CM11:CO11"/>
    <mergeCell ref="BF11:BH11"/>
    <mergeCell ref="BI11:BK11"/>
    <mergeCell ref="DE13:DG13"/>
    <mergeCell ref="DE12:DG12"/>
    <mergeCell ref="BX12:BZ12"/>
    <mergeCell ref="CA12:CC12"/>
    <mergeCell ref="CD12:CF12"/>
    <mergeCell ref="CG12:CI12"/>
    <mergeCell ref="CJ12:CL12"/>
    <mergeCell ref="CM12:CO12"/>
    <mergeCell ref="G13:I13"/>
    <mergeCell ref="J13:L13"/>
    <mergeCell ref="M13:O13"/>
    <mergeCell ref="P13:R13"/>
    <mergeCell ref="S13:U13"/>
    <mergeCell ref="CP12:CR12"/>
    <mergeCell ref="CS12:CU12"/>
    <mergeCell ref="BF12:BH12"/>
    <mergeCell ref="BI12:BK12"/>
    <mergeCell ref="BL12:BN12"/>
    <mergeCell ref="BO12:BQ12"/>
    <mergeCell ref="BR12:BT12"/>
    <mergeCell ref="V13:X13"/>
    <mergeCell ref="Y13:AA13"/>
    <mergeCell ref="AB13:AD13"/>
    <mergeCell ref="AE13:AG13"/>
    <mergeCell ref="AH13:AJ13"/>
    <mergeCell ref="AN13:AP13"/>
    <mergeCell ref="AQ13:AS13"/>
    <mergeCell ref="AT13:AV13"/>
    <mergeCell ref="AW13:AY13"/>
    <mergeCell ref="AZ13:BB13"/>
    <mergeCell ref="BC13:BE13"/>
    <mergeCell ref="G14:I14"/>
    <mergeCell ref="J14:L14"/>
    <mergeCell ref="M14:O14"/>
    <mergeCell ref="P14:R14"/>
    <mergeCell ref="S14:U14"/>
    <mergeCell ref="V14:X14"/>
    <mergeCell ref="Y14:AA14"/>
    <mergeCell ref="AB14:AD14"/>
    <mergeCell ref="AE14:AG14"/>
    <mergeCell ref="BL13:BN13"/>
    <mergeCell ref="BO13:BQ13"/>
    <mergeCell ref="BR13:BT13"/>
    <mergeCell ref="BU13:BW13"/>
    <mergeCell ref="CJ14:CL14"/>
    <mergeCell ref="CM14:CO14"/>
    <mergeCell ref="CP14:CR14"/>
    <mergeCell ref="CS14:CU14"/>
    <mergeCell ref="BR14:BT14"/>
    <mergeCell ref="BU14:BW14"/>
    <mergeCell ref="BX14:BZ14"/>
    <mergeCell ref="CA14:CC14"/>
    <mergeCell ref="CD14:CF14"/>
    <mergeCell ref="CG14:CI14"/>
    <mergeCell ref="BX13:BZ13"/>
    <mergeCell ref="CA13:CC13"/>
    <mergeCell ref="CD13:CF13"/>
    <mergeCell ref="CG13:CI13"/>
    <mergeCell ref="CJ13:CL13"/>
    <mergeCell ref="CM13:CO13"/>
    <mergeCell ref="CP13:CR13"/>
    <mergeCell ref="CS13:CU13"/>
    <mergeCell ref="BC14:BE14"/>
    <mergeCell ref="BF14:BH14"/>
    <mergeCell ref="BI14:BK14"/>
    <mergeCell ref="BL14:BN14"/>
    <mergeCell ref="BO14:BQ14"/>
    <mergeCell ref="AH14:AJ14"/>
    <mergeCell ref="AK14:AM14"/>
    <mergeCell ref="AN14:AP14"/>
    <mergeCell ref="AQ14:AS14"/>
    <mergeCell ref="AZ14:BB14"/>
    <mergeCell ref="AT14:AV14"/>
    <mergeCell ref="AW14:AY14"/>
    <mergeCell ref="DE14:DG14"/>
    <mergeCell ref="CV14:CX14"/>
    <mergeCell ref="CY14:DA14"/>
    <mergeCell ref="CV13:CX13"/>
    <mergeCell ref="CY13:DA13"/>
    <mergeCell ref="DB13:DD13"/>
    <mergeCell ref="CY12:DA12"/>
    <mergeCell ref="DB12:DD12"/>
    <mergeCell ref="DE8:DG8"/>
    <mergeCell ref="DB14:DD14"/>
    <mergeCell ref="CV12:CX12"/>
    <mergeCell ref="EC12:EE12"/>
    <mergeCell ref="DQ8:DS8"/>
    <mergeCell ref="DT12:DV12"/>
    <mergeCell ref="DW12:DY12"/>
    <mergeCell ref="DT14:DV14"/>
    <mergeCell ref="DH8:DJ8"/>
    <mergeCell ref="DK8:DM8"/>
    <mergeCell ref="DN8:DP8"/>
    <mergeCell ref="DH14:DJ14"/>
    <mergeCell ref="DK14:DM14"/>
    <mergeCell ref="DN14:DP14"/>
    <mergeCell ref="DH13:DJ13"/>
    <mergeCell ref="DK13:DM13"/>
    <mergeCell ref="DN13:DP13"/>
    <mergeCell ref="CP26:CR26"/>
    <mergeCell ref="CS26:CU26"/>
    <mergeCell ref="AN27:AP27"/>
    <mergeCell ref="BL27:BN27"/>
    <mergeCell ref="CP27:CR27"/>
    <mergeCell ref="DN27:DP27"/>
    <mergeCell ref="AN7:BK7"/>
    <mergeCell ref="BL7:CO7"/>
    <mergeCell ref="CP7:DM7"/>
    <mergeCell ref="DN7:EE7"/>
    <mergeCell ref="DZ14:EB14"/>
    <mergeCell ref="EC14:EE14"/>
    <mergeCell ref="DT13:DV13"/>
    <mergeCell ref="DW13:DY13"/>
    <mergeCell ref="DZ13:EB13"/>
    <mergeCell ref="EC13:EE13"/>
    <mergeCell ref="DT8:DV8"/>
    <mergeCell ref="DW8:DY8"/>
    <mergeCell ref="DZ8:EB8"/>
    <mergeCell ref="EC8:EE8"/>
    <mergeCell ref="DT11:DV11"/>
    <mergeCell ref="DW11:DY11"/>
    <mergeCell ref="DZ11:EB11"/>
    <mergeCell ref="EC11:EE11"/>
    <mergeCell ref="G27:I27"/>
    <mergeCell ref="Y32:AA32"/>
    <mergeCell ref="AH35:AJ35"/>
    <mergeCell ref="AK35:AM35"/>
    <mergeCell ref="BF35:BH35"/>
    <mergeCell ref="BI35:BK35"/>
    <mergeCell ref="CJ35:CL35"/>
    <mergeCell ref="CM35:CO35"/>
    <mergeCell ref="DK35:DM35"/>
    <mergeCell ref="F9:F14"/>
    <mergeCell ref="DE43:DG43"/>
    <mergeCell ref="DE44:DG44"/>
    <mergeCell ref="DH45:DJ45"/>
    <mergeCell ref="EC39:EE39"/>
    <mergeCell ref="EC40:EE40"/>
    <mergeCell ref="EC41:EE41"/>
    <mergeCell ref="EC42:EE42"/>
    <mergeCell ref="EC43:EE43"/>
    <mergeCell ref="EC44:EE44"/>
    <mergeCell ref="CD36:CF36"/>
    <mergeCell ref="CD38:CF38"/>
    <mergeCell ref="CG37:CI37"/>
    <mergeCell ref="CG38:CI38"/>
    <mergeCell ref="DE39:DG39"/>
    <mergeCell ref="DE40:DG40"/>
    <mergeCell ref="DE41:DG41"/>
    <mergeCell ref="DE42:DG42"/>
    <mergeCell ref="DN26:DP26"/>
    <mergeCell ref="DQ26:DS26"/>
    <mergeCell ref="DT26:DV26"/>
    <mergeCell ref="DW26:DY26"/>
    <mergeCell ref="DZ26:EB26"/>
    <mergeCell ref="V31:X3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A12CB-346C-4A6A-9CF5-DCAC3FF762D4}">
  <dimension ref="B1:EG46"/>
  <sheetViews>
    <sheetView showGridLines="0" topLeftCell="C12" zoomScale="47" workbookViewId="0">
      <selection activeCell="F15" sqref="F15:F36"/>
    </sheetView>
  </sheetViews>
  <sheetFormatPr defaultColWidth="10.85546875" defaultRowHeight="14.25"/>
  <cols>
    <col min="1" max="1" width="4.5703125" style="1" customWidth="1"/>
    <col min="2" max="2" width="58.7109375" style="1" customWidth="1"/>
    <col min="3" max="3" width="22.85546875" style="1" bestFit="1" customWidth="1"/>
    <col min="4" max="6" width="22.85546875" style="1" customWidth="1"/>
    <col min="7" max="7" width="4.42578125" style="2" customWidth="1"/>
    <col min="8" max="8" width="4.5703125" style="2" customWidth="1"/>
    <col min="9" max="9" width="4" style="2" customWidth="1"/>
    <col min="10" max="11" width="2.7109375" style="1" customWidth="1"/>
    <col min="12" max="12" width="3.28515625" style="1" customWidth="1"/>
    <col min="13" max="14" width="2.7109375" style="1" customWidth="1"/>
    <col min="15" max="15" width="3.28515625" style="1" customWidth="1"/>
    <col min="16" max="17" width="2.7109375" style="1" customWidth="1"/>
    <col min="18" max="18" width="3.28515625" style="1" customWidth="1"/>
    <col min="19" max="20" width="2.7109375" style="1" customWidth="1"/>
    <col min="21" max="21" width="3.28515625" style="1" customWidth="1"/>
    <col min="22" max="23" width="2.7109375" style="1" customWidth="1"/>
    <col min="24" max="24" width="3.28515625" style="1" customWidth="1"/>
    <col min="25" max="26" width="2.7109375" style="1" customWidth="1"/>
    <col min="27" max="27" width="3.28515625" style="1" customWidth="1"/>
    <col min="28" max="29" width="2.7109375" style="1" customWidth="1"/>
    <col min="30" max="30" width="3.28515625" style="1" customWidth="1"/>
    <col min="31" max="32" width="2.7109375" style="1" customWidth="1"/>
    <col min="33" max="33" width="3.28515625" style="1" customWidth="1"/>
    <col min="34" max="38" width="2.7109375" style="1" customWidth="1"/>
    <col min="39" max="39" width="4" style="1" customWidth="1"/>
    <col min="40" max="41" width="2.7109375" style="1" customWidth="1"/>
    <col min="42" max="42" width="3.85546875" style="1" customWidth="1"/>
    <col min="43" max="57" width="2.7109375" style="1" customWidth="1"/>
    <col min="58" max="135" width="3.28515625" style="1" customWidth="1"/>
    <col min="136" max="16384" width="10.85546875" style="1"/>
  </cols>
  <sheetData>
    <row r="1" spans="2:137" ht="27.75">
      <c r="B1" s="130" t="s">
        <v>66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  <c r="AV1" s="130"/>
      <c r="AW1" s="130"/>
      <c r="AX1" s="130"/>
      <c r="AY1" s="130"/>
      <c r="AZ1" s="130"/>
      <c r="BA1" s="130"/>
      <c r="BB1" s="130"/>
      <c r="BC1" s="130"/>
      <c r="BD1" s="130"/>
      <c r="BE1" s="130"/>
      <c r="BF1" s="130"/>
      <c r="BG1" s="130"/>
      <c r="BH1" s="130"/>
      <c r="BI1" s="130"/>
      <c r="BJ1" s="130"/>
      <c r="BK1" s="130"/>
      <c r="BL1" s="130"/>
      <c r="BM1" s="130"/>
      <c r="BN1" s="130"/>
      <c r="BO1" s="130"/>
      <c r="BP1" s="130"/>
      <c r="BQ1" s="130"/>
      <c r="BR1" s="130"/>
      <c r="BS1" s="130"/>
      <c r="BT1" s="130"/>
      <c r="BU1" s="130"/>
      <c r="BV1" s="130"/>
      <c r="BW1" s="130"/>
      <c r="BX1" s="130"/>
      <c r="BY1" s="130"/>
      <c r="BZ1" s="130"/>
      <c r="CA1" s="130"/>
      <c r="CB1" s="130"/>
      <c r="CC1" s="130"/>
      <c r="CD1" s="130"/>
      <c r="CE1" s="130"/>
      <c r="CF1" s="130"/>
      <c r="CG1" s="130"/>
      <c r="CH1" s="130"/>
      <c r="CI1" s="130"/>
      <c r="CJ1" s="130"/>
      <c r="CK1" s="130"/>
      <c r="CL1" s="130"/>
      <c r="CM1" s="130"/>
      <c r="CN1" s="130"/>
      <c r="CO1" s="130"/>
      <c r="CP1" s="130"/>
      <c r="CQ1" s="130"/>
      <c r="CR1" s="130"/>
      <c r="CS1" s="130"/>
      <c r="CT1" s="130"/>
      <c r="CU1" s="130"/>
      <c r="CV1" s="130"/>
      <c r="CW1" s="130"/>
      <c r="CX1" s="130"/>
      <c r="CY1" s="130"/>
      <c r="CZ1" s="130"/>
      <c r="DA1" s="130"/>
      <c r="DB1" s="130"/>
      <c r="DC1" s="130"/>
      <c r="DD1" s="13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</row>
    <row r="2" spans="2:137">
      <c r="B2" s="1" t="s">
        <v>67</v>
      </c>
    </row>
    <row r="3" spans="2:137">
      <c r="B3" s="1" t="s">
        <v>68</v>
      </c>
    </row>
    <row r="4" spans="2:137">
      <c r="B4" s="1" t="s">
        <v>69</v>
      </c>
    </row>
    <row r="6" spans="2:137" s="7" customFormat="1">
      <c r="G6" s="8"/>
      <c r="H6" s="8"/>
      <c r="I6" s="8"/>
    </row>
    <row r="7" spans="2:137" s="11" customFormat="1" ht="19.5" customHeight="1">
      <c r="B7" s="30"/>
      <c r="C7" s="30"/>
      <c r="D7" s="30"/>
      <c r="E7" s="30"/>
      <c r="F7" s="30"/>
      <c r="G7" s="107" t="s">
        <v>70</v>
      </c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9"/>
      <c r="AN7" s="104" t="s">
        <v>71</v>
      </c>
      <c r="AO7" s="105"/>
      <c r="AP7" s="105"/>
      <c r="AQ7" s="105"/>
      <c r="AR7" s="105"/>
      <c r="AS7" s="105"/>
      <c r="AT7" s="105"/>
      <c r="AU7" s="105"/>
      <c r="AV7" s="105"/>
      <c r="AW7" s="105"/>
      <c r="AX7" s="105"/>
      <c r="AY7" s="105"/>
      <c r="AZ7" s="105"/>
      <c r="BA7" s="105"/>
      <c r="BB7" s="105"/>
      <c r="BC7" s="105"/>
      <c r="BD7" s="105"/>
      <c r="BE7" s="105"/>
      <c r="BF7" s="105"/>
      <c r="BG7" s="105"/>
      <c r="BH7" s="105"/>
      <c r="BI7" s="105"/>
      <c r="BJ7" s="105"/>
      <c r="BK7" s="106"/>
      <c r="BL7" s="107" t="s">
        <v>72</v>
      </c>
      <c r="BM7" s="108"/>
      <c r="BN7" s="108"/>
      <c r="BO7" s="108"/>
      <c r="BP7" s="108"/>
      <c r="BQ7" s="108"/>
      <c r="BR7" s="108"/>
      <c r="BS7" s="108"/>
      <c r="BT7" s="108"/>
      <c r="BU7" s="108"/>
      <c r="BV7" s="108"/>
      <c r="BW7" s="108"/>
      <c r="BX7" s="108"/>
      <c r="BY7" s="108"/>
      <c r="BZ7" s="108"/>
      <c r="CA7" s="108"/>
      <c r="CB7" s="108"/>
      <c r="CC7" s="108"/>
      <c r="CD7" s="108"/>
      <c r="CE7" s="108"/>
      <c r="CF7" s="108"/>
      <c r="CG7" s="108"/>
      <c r="CH7" s="108"/>
      <c r="CI7" s="108"/>
      <c r="CJ7" s="108"/>
      <c r="CK7" s="108"/>
      <c r="CL7" s="108"/>
      <c r="CM7" s="108"/>
      <c r="CN7" s="108"/>
      <c r="CO7" s="109"/>
      <c r="CP7" s="107" t="s">
        <v>73</v>
      </c>
      <c r="CQ7" s="108"/>
      <c r="CR7" s="108"/>
      <c r="CS7" s="108"/>
      <c r="CT7" s="108"/>
      <c r="CU7" s="108"/>
      <c r="CV7" s="108"/>
      <c r="CW7" s="108"/>
      <c r="CX7" s="108"/>
      <c r="CY7" s="108"/>
      <c r="CZ7" s="108"/>
      <c r="DA7" s="108"/>
      <c r="DB7" s="108"/>
      <c r="DC7" s="108"/>
      <c r="DD7" s="108"/>
      <c r="DE7" s="108"/>
      <c r="DF7" s="108"/>
      <c r="DG7" s="108"/>
      <c r="DH7" s="108"/>
      <c r="DI7" s="108"/>
      <c r="DJ7" s="108"/>
      <c r="DK7" s="108"/>
      <c r="DL7" s="108"/>
      <c r="DM7" s="109"/>
      <c r="DN7" s="107" t="s">
        <v>74</v>
      </c>
      <c r="DO7" s="110"/>
      <c r="DP7" s="110"/>
      <c r="DQ7" s="110"/>
      <c r="DR7" s="110"/>
      <c r="DS7" s="110"/>
      <c r="DT7" s="110"/>
      <c r="DU7" s="110"/>
      <c r="DV7" s="110"/>
      <c r="DW7" s="110"/>
      <c r="DX7" s="110"/>
      <c r="DY7" s="110"/>
      <c r="DZ7" s="110"/>
      <c r="EA7" s="110"/>
      <c r="EB7" s="110"/>
      <c r="EC7" s="110"/>
      <c r="ED7" s="110"/>
      <c r="EE7" s="111"/>
    </row>
    <row r="8" spans="2:137" ht="129.75" customHeight="1">
      <c r="B8" s="39" t="s">
        <v>117</v>
      </c>
      <c r="C8" s="39" t="s">
        <v>76</v>
      </c>
      <c r="D8" s="39" t="s">
        <v>77</v>
      </c>
      <c r="E8" s="39" t="s">
        <v>78</v>
      </c>
      <c r="F8" s="61" t="s">
        <v>79</v>
      </c>
      <c r="G8" s="122" t="str">
        <f>+'Plan de estudios'!C9</f>
        <v>Urgencias 1</v>
      </c>
      <c r="H8" s="123"/>
      <c r="I8" s="124"/>
      <c r="J8" s="122" t="str">
        <f>+'Plan de estudios'!C10</f>
        <v>Cirugía general 1</v>
      </c>
      <c r="K8" s="123"/>
      <c r="L8" s="124"/>
      <c r="M8" s="122" t="str">
        <f>+'Plan de estudios'!C11</f>
        <v>Trauma 1</v>
      </c>
      <c r="N8" s="123"/>
      <c r="O8" s="124"/>
      <c r="P8" s="122" t="str">
        <f>+'Plan de estudios'!C12</f>
        <v>Cuidado crítico quirúrgico</v>
      </c>
      <c r="Q8" s="123"/>
      <c r="R8" s="124"/>
      <c r="S8" s="122" t="str">
        <f>+'Plan de estudios'!C13</f>
        <v>Simulación quirúrgica</v>
      </c>
      <c r="T8" s="123"/>
      <c r="U8" s="124"/>
      <c r="V8" s="122" t="str">
        <f>+'Plan de estudios'!C14</f>
        <v>Soporte nutricional</v>
      </c>
      <c r="W8" s="123"/>
      <c r="X8" s="124"/>
      <c r="Y8" s="131" t="str">
        <f>+'Plan de estudios'!C15</f>
        <v>Patología quirúrgica</v>
      </c>
      <c r="Z8" s="132"/>
      <c r="AA8" s="133"/>
      <c r="AB8" s="131" t="str">
        <f>+'Plan de estudios'!C16</f>
        <v>Anatomía quirúrgica</v>
      </c>
      <c r="AC8" s="132"/>
      <c r="AD8" s="133"/>
      <c r="AE8" s="131" t="str">
        <f>+'Plan de estudios'!C17</f>
        <v>Imagenología</v>
      </c>
      <c r="AF8" s="132"/>
      <c r="AG8" s="133"/>
      <c r="AH8" s="122" t="str">
        <f>+'Plan de estudios'!C18</f>
        <v>Investigación I</v>
      </c>
      <c r="AI8" s="123"/>
      <c r="AJ8" s="124"/>
      <c r="AK8" s="122" t="str">
        <f>+'Plan de estudios'!C19</f>
        <v>Trabajo de Grado I</v>
      </c>
      <c r="AL8" s="123"/>
      <c r="AM8" s="124"/>
      <c r="AN8" s="134" t="str">
        <f>+'Plan de estudios'!C21</f>
        <v>Urgencias 1I</v>
      </c>
      <c r="AO8" s="135"/>
      <c r="AP8" s="136"/>
      <c r="AQ8" s="118" t="str">
        <f>+'Plan de estudios'!C22</f>
        <v xml:space="preserve">Cirugía general 11/pared abdominal </v>
      </c>
      <c r="AR8" s="119"/>
      <c r="AS8" s="120"/>
      <c r="AT8" s="118" t="str">
        <f>+'Plan de estudios'!C23</f>
        <v>Trauma 11</v>
      </c>
      <c r="AU8" s="119"/>
      <c r="AV8" s="120"/>
      <c r="AW8" s="118" t="str">
        <f>+'Plan de estudios'!C24</f>
        <v>Cirugía mínimamente invasiva 1</v>
      </c>
      <c r="AX8" s="119"/>
      <c r="AY8" s="120"/>
      <c r="AZ8" s="118" t="str">
        <f>+'Plan de estudios'!C25</f>
        <v>Cirugía oncología: mama y tejidos blandos</v>
      </c>
      <c r="BA8" s="119"/>
      <c r="BB8" s="120"/>
      <c r="BC8" s="118" t="str">
        <f>+'Plan de estudios'!C26</f>
        <v>Cirugía oncología: gastroenterología</v>
      </c>
      <c r="BD8" s="119"/>
      <c r="BE8" s="120"/>
      <c r="BF8" s="118" t="str">
        <f>+'Plan de estudios'!C27</f>
        <v>Investigación II</v>
      </c>
      <c r="BG8" s="119"/>
      <c r="BH8" s="120"/>
      <c r="BI8" s="118" t="str">
        <f>+'Plan de estudios'!C28</f>
        <v>Trabajo de Grado II</v>
      </c>
      <c r="BJ8" s="119"/>
      <c r="BK8" s="120"/>
      <c r="BL8" s="125" t="str">
        <f>+'Plan de estudios'!C30</f>
        <v>Urgencias 111</v>
      </c>
      <c r="BM8" s="126"/>
      <c r="BN8" s="127"/>
      <c r="BO8" s="125" t="str">
        <f>+'Plan de estudios'!C22</f>
        <v xml:space="preserve">Cirugía general 11/pared abdominal </v>
      </c>
      <c r="BP8" s="126"/>
      <c r="BQ8" s="127"/>
      <c r="BR8" s="125" t="str">
        <f>+'Plan de estudios'!C32</f>
        <v xml:space="preserve">Cirugía hepatobiliar y pancreática </v>
      </c>
      <c r="BS8" s="126"/>
      <c r="BT8" s="127"/>
      <c r="BU8" s="125" t="str">
        <f>+'Plan de estudios'!C33</f>
        <v>Cirugía de tórax</v>
      </c>
      <c r="BV8" s="126"/>
      <c r="BW8" s="127"/>
      <c r="BX8" s="125" t="str">
        <f>+'Plan de estudios'!C34</f>
        <v>Cirugía pedriática</v>
      </c>
      <c r="BY8" s="126"/>
      <c r="BZ8" s="127"/>
      <c r="CA8" s="125" t="str">
        <f>+'Plan de estudios'!C35</f>
        <v>Coloproctología</v>
      </c>
      <c r="CB8" s="126"/>
      <c r="CC8" s="127"/>
      <c r="CD8" s="125" t="str">
        <f>+'Plan de estudios'!C36</f>
        <v>Electiva de Formación integral I</v>
      </c>
      <c r="CE8" s="126"/>
      <c r="CF8" s="127"/>
      <c r="CG8" s="125" t="str">
        <f>+'Plan de estudios'!C37</f>
        <v>Electiva de Formación integral II</v>
      </c>
      <c r="CH8" s="126"/>
      <c r="CI8" s="127"/>
      <c r="CJ8" s="125" t="str">
        <f>+'Plan de estudios'!C38</f>
        <v>Investigación II1</v>
      </c>
      <c r="CK8" s="126"/>
      <c r="CL8" s="127"/>
      <c r="CM8" s="125" t="str">
        <f>+'Plan de estudios'!C39</f>
        <v>Trabajo de Grado II1</v>
      </c>
      <c r="CN8" s="126"/>
      <c r="CO8" s="127"/>
      <c r="CP8" s="122" t="str">
        <f>+'Plan de estudios'!C41</f>
        <v>Urgencias 1V</v>
      </c>
      <c r="CQ8" s="123"/>
      <c r="CR8" s="124"/>
      <c r="CS8" s="122" t="str">
        <f>+'Plan de estudios'!C42</f>
        <v>Trauma 111</v>
      </c>
      <c r="CT8" s="123"/>
      <c r="CU8" s="124"/>
      <c r="CV8" s="122" t="str">
        <f>+'Plan de estudios'!C43</f>
        <v>Cirugía oncología: cabeza y cuelllo</v>
      </c>
      <c r="CW8" s="123"/>
      <c r="CX8" s="124"/>
      <c r="CY8" s="122" t="str">
        <f>+'Plan de estudios'!C44</f>
        <v>Cirugía vascular</v>
      </c>
      <c r="CZ8" s="123"/>
      <c r="DA8" s="124"/>
      <c r="DB8" s="122" t="str">
        <f>+'Plan de estudios'!C45</f>
        <v>Cirugía cardiovascular</v>
      </c>
      <c r="DC8" s="123"/>
      <c r="DD8" s="124"/>
      <c r="DE8" s="122" t="str">
        <f>+'Plan de estudios'!C46</f>
        <v>Electiva disciplinar I</v>
      </c>
      <c r="DF8" s="123"/>
      <c r="DG8" s="124"/>
      <c r="DH8" s="122" t="str">
        <f>+'Plan de estudios'!C47</f>
        <v>Electiva  transdisciplinar</v>
      </c>
      <c r="DI8" s="123"/>
      <c r="DJ8" s="124"/>
      <c r="DK8" s="122" t="str">
        <f>+'Plan de estudios'!C48</f>
        <v>Trabajo de Grado IV</v>
      </c>
      <c r="DL8" s="123"/>
      <c r="DM8" s="124"/>
      <c r="DN8" s="118" t="str">
        <f>+'Plan de estudios'!C50</f>
        <v>Urgencias V</v>
      </c>
      <c r="DO8" s="119"/>
      <c r="DP8" s="120"/>
      <c r="DQ8" s="118" t="str">
        <f>+'Plan de estudios'!C51</f>
        <v>Cirugía general 111</v>
      </c>
      <c r="DR8" s="119"/>
      <c r="DS8" s="120"/>
      <c r="DT8" s="118" t="str">
        <f>+'Plan de estudios'!C52</f>
        <v>Cirugía mínimamente invasiva 11</v>
      </c>
      <c r="DU8" s="119"/>
      <c r="DV8" s="120"/>
      <c r="DW8" s="118" t="str">
        <f>+'Plan de estudios'!C53</f>
        <v xml:space="preserve">Cirugía de baja y media complejidad  </v>
      </c>
      <c r="DX8" s="119"/>
      <c r="DY8" s="120"/>
      <c r="DZ8" s="118" t="str">
        <f>+'Plan de estudios'!C54</f>
        <v>Cirugía de media y alta complejidad 11</v>
      </c>
      <c r="EA8" s="119"/>
      <c r="EB8" s="120"/>
      <c r="EC8" s="118" t="str">
        <f>+'Plan de estudios'!C55</f>
        <v>Electiva disciplinar II</v>
      </c>
      <c r="ED8" s="119"/>
      <c r="EE8" s="121"/>
    </row>
    <row r="9" spans="2:137" ht="14.25" customHeight="1">
      <c r="B9" s="137" t="s">
        <v>80</v>
      </c>
      <c r="C9" s="128"/>
      <c r="D9" s="90"/>
      <c r="E9" s="90"/>
      <c r="F9" s="90"/>
      <c r="G9" s="31" t="s">
        <v>81</v>
      </c>
      <c r="H9" s="3" t="s">
        <v>82</v>
      </c>
      <c r="I9" s="43" t="s">
        <v>83</v>
      </c>
      <c r="J9" s="31" t="s">
        <v>81</v>
      </c>
      <c r="K9" s="3" t="s">
        <v>82</v>
      </c>
      <c r="L9" s="43" t="s">
        <v>83</v>
      </c>
      <c r="M9" s="31" t="s">
        <v>81</v>
      </c>
      <c r="N9" s="3" t="s">
        <v>82</v>
      </c>
      <c r="O9" s="43" t="s">
        <v>83</v>
      </c>
      <c r="P9" s="31" t="s">
        <v>81</v>
      </c>
      <c r="Q9" s="3" t="s">
        <v>82</v>
      </c>
      <c r="R9" s="43" t="s">
        <v>83</v>
      </c>
      <c r="S9" s="31" t="s">
        <v>81</v>
      </c>
      <c r="T9" s="3" t="s">
        <v>82</v>
      </c>
      <c r="U9" s="43" t="s">
        <v>83</v>
      </c>
      <c r="V9" s="31" t="s">
        <v>81</v>
      </c>
      <c r="W9" s="3" t="s">
        <v>82</v>
      </c>
      <c r="X9" s="43" t="s">
        <v>83</v>
      </c>
      <c r="Y9" s="31" t="s">
        <v>81</v>
      </c>
      <c r="Z9" s="3" t="s">
        <v>82</v>
      </c>
      <c r="AA9" s="43" t="s">
        <v>83</v>
      </c>
      <c r="AB9" s="33" t="s">
        <v>81</v>
      </c>
      <c r="AC9" s="4" t="s">
        <v>82</v>
      </c>
      <c r="AD9" s="29" t="s">
        <v>83</v>
      </c>
      <c r="AE9" s="31" t="s">
        <v>81</v>
      </c>
      <c r="AF9" s="3" t="s">
        <v>82</v>
      </c>
      <c r="AG9" s="43" t="s">
        <v>83</v>
      </c>
      <c r="AH9" s="31" t="s">
        <v>81</v>
      </c>
      <c r="AI9" s="3" t="s">
        <v>82</v>
      </c>
      <c r="AJ9" s="43" t="s">
        <v>83</v>
      </c>
      <c r="AK9" s="31" t="s">
        <v>81</v>
      </c>
      <c r="AL9" s="3" t="s">
        <v>82</v>
      </c>
      <c r="AM9" s="43" t="s">
        <v>83</v>
      </c>
      <c r="AN9" s="31" t="s">
        <v>81</v>
      </c>
      <c r="AO9" s="3" t="s">
        <v>82</v>
      </c>
      <c r="AP9" s="43" t="s">
        <v>83</v>
      </c>
      <c r="AQ9" s="31" t="s">
        <v>81</v>
      </c>
      <c r="AR9" s="3" t="s">
        <v>82</v>
      </c>
      <c r="AS9" s="43" t="s">
        <v>83</v>
      </c>
      <c r="AT9" s="31" t="s">
        <v>81</v>
      </c>
      <c r="AU9" s="3" t="s">
        <v>82</v>
      </c>
      <c r="AV9" s="43" t="s">
        <v>83</v>
      </c>
      <c r="AW9" s="31" t="s">
        <v>81</v>
      </c>
      <c r="AX9" s="3" t="s">
        <v>82</v>
      </c>
      <c r="AY9" s="43" t="s">
        <v>83</v>
      </c>
      <c r="AZ9" s="31" t="s">
        <v>81</v>
      </c>
      <c r="BA9" s="3" t="s">
        <v>82</v>
      </c>
      <c r="BB9" s="43" t="s">
        <v>83</v>
      </c>
      <c r="BC9" s="31" t="s">
        <v>81</v>
      </c>
      <c r="BD9" s="3" t="s">
        <v>82</v>
      </c>
      <c r="BE9" s="43" t="s">
        <v>83</v>
      </c>
      <c r="BF9" s="31" t="s">
        <v>81</v>
      </c>
      <c r="BG9" s="3" t="s">
        <v>82</v>
      </c>
      <c r="BH9" s="43" t="s">
        <v>83</v>
      </c>
      <c r="BI9" s="31" t="s">
        <v>81</v>
      </c>
      <c r="BJ9" s="3" t="s">
        <v>82</v>
      </c>
      <c r="BK9" s="43" t="s">
        <v>83</v>
      </c>
      <c r="BL9" s="31" t="s">
        <v>81</v>
      </c>
      <c r="BM9" s="3" t="s">
        <v>82</v>
      </c>
      <c r="BN9" s="43" t="s">
        <v>83</v>
      </c>
      <c r="BO9" s="31" t="s">
        <v>81</v>
      </c>
      <c r="BP9" s="3" t="s">
        <v>82</v>
      </c>
      <c r="BQ9" s="43" t="s">
        <v>83</v>
      </c>
      <c r="BR9" s="31" t="s">
        <v>81</v>
      </c>
      <c r="BS9" s="3" t="s">
        <v>82</v>
      </c>
      <c r="BT9" s="43" t="s">
        <v>83</v>
      </c>
      <c r="BU9" s="31" t="s">
        <v>81</v>
      </c>
      <c r="BV9" s="3" t="s">
        <v>82</v>
      </c>
      <c r="BW9" s="43" t="s">
        <v>83</v>
      </c>
      <c r="BX9" s="31" t="s">
        <v>81</v>
      </c>
      <c r="BY9" s="3" t="s">
        <v>82</v>
      </c>
      <c r="BZ9" s="43" t="s">
        <v>83</v>
      </c>
      <c r="CA9" s="31" t="s">
        <v>81</v>
      </c>
      <c r="CB9" s="3" t="s">
        <v>82</v>
      </c>
      <c r="CC9" s="43" t="s">
        <v>83</v>
      </c>
      <c r="CD9" s="31" t="s">
        <v>81</v>
      </c>
      <c r="CE9" s="3" t="s">
        <v>82</v>
      </c>
      <c r="CF9" s="43" t="s">
        <v>83</v>
      </c>
      <c r="CG9" s="31" t="s">
        <v>81</v>
      </c>
      <c r="CH9" s="3" t="s">
        <v>82</v>
      </c>
      <c r="CI9" s="43" t="s">
        <v>83</v>
      </c>
      <c r="CJ9" s="31" t="s">
        <v>81</v>
      </c>
      <c r="CK9" s="3" t="s">
        <v>82</v>
      </c>
      <c r="CL9" s="43" t="s">
        <v>83</v>
      </c>
      <c r="CM9" s="31" t="s">
        <v>81</v>
      </c>
      <c r="CN9" s="3" t="s">
        <v>82</v>
      </c>
      <c r="CO9" s="43" t="s">
        <v>83</v>
      </c>
      <c r="CP9" s="31" t="s">
        <v>81</v>
      </c>
      <c r="CQ9" s="3" t="s">
        <v>82</v>
      </c>
      <c r="CR9" s="43" t="s">
        <v>83</v>
      </c>
      <c r="CS9" s="31" t="s">
        <v>81</v>
      </c>
      <c r="CT9" s="3" t="s">
        <v>82</v>
      </c>
      <c r="CU9" s="43" t="s">
        <v>83</v>
      </c>
      <c r="CV9" s="31" t="s">
        <v>81</v>
      </c>
      <c r="CW9" s="3" t="s">
        <v>82</v>
      </c>
      <c r="CX9" s="43" t="s">
        <v>83</v>
      </c>
      <c r="CY9" s="31" t="s">
        <v>81</v>
      </c>
      <c r="CZ9" s="3" t="s">
        <v>82</v>
      </c>
      <c r="DA9" s="43" t="s">
        <v>83</v>
      </c>
      <c r="DB9" s="31" t="s">
        <v>81</v>
      </c>
      <c r="DC9" s="3" t="s">
        <v>82</v>
      </c>
      <c r="DD9" s="43" t="s">
        <v>83</v>
      </c>
      <c r="DE9" s="31" t="s">
        <v>81</v>
      </c>
      <c r="DF9" s="3" t="s">
        <v>82</v>
      </c>
      <c r="DG9" s="43" t="s">
        <v>83</v>
      </c>
      <c r="DH9" s="31" t="s">
        <v>81</v>
      </c>
      <c r="DI9" s="3" t="s">
        <v>82</v>
      </c>
      <c r="DJ9" s="43" t="s">
        <v>83</v>
      </c>
      <c r="DK9" s="31" t="s">
        <v>81</v>
      </c>
      <c r="DL9" s="3" t="s">
        <v>82</v>
      </c>
      <c r="DM9" s="43" t="s">
        <v>83</v>
      </c>
      <c r="DN9" s="31" t="s">
        <v>81</v>
      </c>
      <c r="DO9" s="3" t="s">
        <v>82</v>
      </c>
      <c r="DP9" s="43" t="s">
        <v>83</v>
      </c>
      <c r="DQ9" s="31" t="s">
        <v>81</v>
      </c>
      <c r="DR9" s="3" t="s">
        <v>82</v>
      </c>
      <c r="DS9" s="43" t="s">
        <v>83</v>
      </c>
      <c r="DT9" s="31" t="s">
        <v>81</v>
      </c>
      <c r="DU9" s="3" t="s">
        <v>82</v>
      </c>
      <c r="DV9" s="43" t="s">
        <v>83</v>
      </c>
      <c r="DW9" s="31" t="s">
        <v>81</v>
      </c>
      <c r="DX9" s="3" t="s">
        <v>82</v>
      </c>
      <c r="DY9" s="43" t="s">
        <v>83</v>
      </c>
      <c r="DZ9" s="31" t="s">
        <v>81</v>
      </c>
      <c r="EA9" s="3" t="s">
        <v>82</v>
      </c>
      <c r="EB9" s="43" t="s">
        <v>83</v>
      </c>
      <c r="EC9" s="31" t="s">
        <v>81</v>
      </c>
      <c r="ED9" s="3" t="s">
        <v>82</v>
      </c>
      <c r="EE9" s="32" t="s">
        <v>83</v>
      </c>
    </row>
    <row r="10" spans="2:137" ht="15" customHeight="1">
      <c r="B10" s="138"/>
      <c r="C10" s="129"/>
      <c r="D10" s="91"/>
      <c r="E10" s="91"/>
      <c r="F10" s="91"/>
      <c r="G10" s="33">
        <v>5</v>
      </c>
      <c r="H10" s="4">
        <v>40</v>
      </c>
      <c r="I10" s="44">
        <f>+G10*0.5</f>
        <v>2.5</v>
      </c>
      <c r="J10" s="33">
        <v>5</v>
      </c>
      <c r="K10" s="4">
        <v>40</v>
      </c>
      <c r="L10" s="44">
        <f>+J10*0.5</f>
        <v>2.5</v>
      </c>
      <c r="M10" s="33">
        <v>5</v>
      </c>
      <c r="N10" s="4">
        <v>40</v>
      </c>
      <c r="O10" s="44">
        <f>+M10*0.5</f>
        <v>2.5</v>
      </c>
      <c r="P10" s="33">
        <v>5</v>
      </c>
      <c r="Q10" s="4">
        <v>25</v>
      </c>
      <c r="R10" s="44">
        <f>+P10*0.5</f>
        <v>2.5</v>
      </c>
      <c r="S10" s="33">
        <v>4</v>
      </c>
      <c r="T10" s="4">
        <v>16</v>
      </c>
      <c r="U10" s="44">
        <f>+S10*0.5</f>
        <v>2</v>
      </c>
      <c r="V10" s="33">
        <v>5</v>
      </c>
      <c r="W10" s="4">
        <v>25</v>
      </c>
      <c r="X10" s="44">
        <f>+V10*0.5</f>
        <v>2.5</v>
      </c>
      <c r="Y10" s="33">
        <v>10</v>
      </c>
      <c r="Z10" s="4">
        <v>8</v>
      </c>
      <c r="AA10" s="44">
        <f>+Y10*0.5</f>
        <v>5</v>
      </c>
      <c r="AB10" s="33">
        <v>10</v>
      </c>
      <c r="AC10" s="4">
        <v>8</v>
      </c>
      <c r="AD10" s="44">
        <f>+AB10*0.5</f>
        <v>5</v>
      </c>
      <c r="AE10" s="33">
        <v>10</v>
      </c>
      <c r="AF10" s="4">
        <v>10</v>
      </c>
      <c r="AG10" s="44">
        <f>+AE10*0.5</f>
        <v>5</v>
      </c>
      <c r="AH10" s="33">
        <v>1</v>
      </c>
      <c r="AI10" s="4">
        <v>1</v>
      </c>
      <c r="AJ10" s="44">
        <f>+AH10*0.5</f>
        <v>0.5</v>
      </c>
      <c r="AK10" s="33">
        <v>0</v>
      </c>
      <c r="AL10" s="4">
        <v>1</v>
      </c>
      <c r="AM10" s="44">
        <f>+AK10*0.5</f>
        <v>0</v>
      </c>
      <c r="AN10" s="33">
        <v>5</v>
      </c>
      <c r="AO10" s="4">
        <v>40</v>
      </c>
      <c r="AP10" s="44">
        <f>+AN10*0.5</f>
        <v>2.5</v>
      </c>
      <c r="AQ10" s="33">
        <v>5</v>
      </c>
      <c r="AR10" s="4">
        <v>40</v>
      </c>
      <c r="AS10" s="44">
        <f>+AQ10*0.5</f>
        <v>2.5</v>
      </c>
      <c r="AT10" s="33">
        <v>5</v>
      </c>
      <c r="AU10" s="4">
        <v>40</v>
      </c>
      <c r="AV10" s="44">
        <f>+AT10*0.5</f>
        <v>2.5</v>
      </c>
      <c r="AW10" s="33">
        <v>5</v>
      </c>
      <c r="AX10" s="4">
        <v>40</v>
      </c>
      <c r="AY10" s="44">
        <f>+AW10*0.5</f>
        <v>2.5</v>
      </c>
      <c r="AZ10" s="33">
        <v>5</v>
      </c>
      <c r="BA10" s="4">
        <v>40</v>
      </c>
      <c r="BB10" s="44">
        <f>+AZ10*0.5</f>
        <v>2.5</v>
      </c>
      <c r="BC10" s="33">
        <v>5</v>
      </c>
      <c r="BD10" s="4">
        <v>40</v>
      </c>
      <c r="BE10" s="44">
        <f>+BC10*0.5</f>
        <v>2.5</v>
      </c>
      <c r="BF10" s="33">
        <v>1</v>
      </c>
      <c r="BG10" s="4">
        <v>0</v>
      </c>
      <c r="BH10" s="44">
        <f>+BF10*0.5</f>
        <v>0.5</v>
      </c>
      <c r="BI10" s="33">
        <v>0</v>
      </c>
      <c r="BJ10" s="4">
        <v>3</v>
      </c>
      <c r="BK10" s="44">
        <f>+BI10*0.5</f>
        <v>0</v>
      </c>
      <c r="BL10" s="33">
        <v>5</v>
      </c>
      <c r="BM10" s="4">
        <v>40</v>
      </c>
      <c r="BN10" s="44">
        <f>+BL10*0.5</f>
        <v>2.5</v>
      </c>
      <c r="BO10" s="33">
        <v>5</v>
      </c>
      <c r="BP10" s="4">
        <v>40</v>
      </c>
      <c r="BQ10" s="44">
        <f>+BO10*0.5</f>
        <v>2.5</v>
      </c>
      <c r="BR10" s="33">
        <v>5</v>
      </c>
      <c r="BS10" s="4">
        <v>30</v>
      </c>
      <c r="BT10" s="44">
        <f>+BR10*0.5</f>
        <v>2.5</v>
      </c>
      <c r="BU10" s="33">
        <v>5</v>
      </c>
      <c r="BV10" s="4">
        <v>25</v>
      </c>
      <c r="BW10" s="44">
        <f>+BU10*0.5</f>
        <v>2.5</v>
      </c>
      <c r="BX10" s="33">
        <v>4</v>
      </c>
      <c r="BY10" s="4">
        <v>16</v>
      </c>
      <c r="BZ10" s="44">
        <f>+BX10*0.5</f>
        <v>2</v>
      </c>
      <c r="CA10" s="33">
        <v>5</v>
      </c>
      <c r="CB10" s="4">
        <v>30</v>
      </c>
      <c r="CC10" s="44">
        <f>+CA10*0.5</f>
        <v>2.5</v>
      </c>
      <c r="CD10" s="33">
        <v>4</v>
      </c>
      <c r="CE10" s="4">
        <v>0</v>
      </c>
      <c r="CF10" s="44">
        <f>+CD10*0.5</f>
        <v>2</v>
      </c>
      <c r="CG10" s="33">
        <v>4</v>
      </c>
      <c r="CH10" s="4">
        <v>0</v>
      </c>
      <c r="CI10" s="44">
        <f>+CG10*0.5</f>
        <v>2</v>
      </c>
      <c r="CJ10" s="33">
        <v>0</v>
      </c>
      <c r="CK10" s="4">
        <v>1</v>
      </c>
      <c r="CL10" s="44">
        <f>+CJ10*0.5</f>
        <v>0</v>
      </c>
      <c r="CM10" s="33">
        <v>0</v>
      </c>
      <c r="CN10" s="4">
        <v>1</v>
      </c>
      <c r="CO10" s="44">
        <f>+CM10*0.5</f>
        <v>0</v>
      </c>
      <c r="CP10" s="33">
        <v>5</v>
      </c>
      <c r="CQ10" s="4">
        <v>40</v>
      </c>
      <c r="CR10" s="44">
        <f>+CP10*0.5</f>
        <v>2.5</v>
      </c>
      <c r="CS10" s="33">
        <v>5</v>
      </c>
      <c r="CT10" s="4">
        <v>40</v>
      </c>
      <c r="CU10" s="44">
        <f>+CS10*0.5</f>
        <v>2.5</v>
      </c>
      <c r="CV10" s="33">
        <v>5</v>
      </c>
      <c r="CW10" s="4">
        <v>40</v>
      </c>
      <c r="CX10" s="44">
        <f>+CV10*0.5</f>
        <v>2.5</v>
      </c>
      <c r="CY10" s="33">
        <v>5</v>
      </c>
      <c r="CZ10" s="4">
        <v>25</v>
      </c>
      <c r="DA10" s="44">
        <f>+CY10*0.5</f>
        <v>2.5</v>
      </c>
      <c r="DB10" s="33">
        <v>5</v>
      </c>
      <c r="DC10" s="4">
        <v>25</v>
      </c>
      <c r="DD10" s="44">
        <f>+DB10*0.5</f>
        <v>2.5</v>
      </c>
      <c r="DE10" s="33">
        <v>5</v>
      </c>
      <c r="DF10" s="4">
        <v>30</v>
      </c>
      <c r="DG10" s="44">
        <f>+DE10*0.5</f>
        <v>2.5</v>
      </c>
      <c r="DH10" s="33">
        <v>4</v>
      </c>
      <c r="DI10" s="4">
        <v>0</v>
      </c>
      <c r="DJ10" s="44">
        <f>+DH10*0.5</f>
        <v>2</v>
      </c>
      <c r="DK10" s="33">
        <v>0</v>
      </c>
      <c r="DL10" s="4">
        <v>1</v>
      </c>
      <c r="DM10" s="44">
        <f>+DK10*0.5</f>
        <v>0</v>
      </c>
      <c r="DN10" s="33">
        <v>5</v>
      </c>
      <c r="DO10" s="4">
        <v>40</v>
      </c>
      <c r="DP10" s="44">
        <f>+DN10*0.5</f>
        <v>2.5</v>
      </c>
      <c r="DQ10" s="33">
        <v>5</v>
      </c>
      <c r="DR10" s="4">
        <v>40</v>
      </c>
      <c r="DS10" s="44">
        <f>+DQ10*0.5</f>
        <v>2.5</v>
      </c>
      <c r="DT10" s="33">
        <v>5</v>
      </c>
      <c r="DU10" s="4">
        <v>30</v>
      </c>
      <c r="DV10" s="44">
        <f>+DT10*0.5</f>
        <v>2.5</v>
      </c>
      <c r="DW10" s="33">
        <v>5</v>
      </c>
      <c r="DX10" s="4">
        <v>30</v>
      </c>
      <c r="DY10" s="44">
        <f>+DW10*0.5</f>
        <v>2.5</v>
      </c>
      <c r="DZ10" s="33">
        <v>5</v>
      </c>
      <c r="EA10" s="4">
        <v>30</v>
      </c>
      <c r="EB10" s="44">
        <f>+DZ10*0.5</f>
        <v>2.5</v>
      </c>
      <c r="EC10" s="33">
        <v>5</v>
      </c>
      <c r="ED10" s="4">
        <v>30</v>
      </c>
      <c r="EE10" s="34">
        <f>+EC10*0.5</f>
        <v>2.5</v>
      </c>
    </row>
    <row r="11" spans="2:137" ht="15">
      <c r="B11" s="40" t="s">
        <v>84</v>
      </c>
      <c r="C11" s="129"/>
      <c r="D11" s="91"/>
      <c r="E11" s="91"/>
      <c r="F11" s="91"/>
      <c r="G11" s="112">
        <v>8</v>
      </c>
      <c r="H11" s="113"/>
      <c r="I11" s="114"/>
      <c r="J11" s="112">
        <v>8</v>
      </c>
      <c r="K11" s="113"/>
      <c r="L11" s="114"/>
      <c r="M11" s="112">
        <v>8</v>
      </c>
      <c r="N11" s="113"/>
      <c r="O11" s="114"/>
      <c r="P11" s="112">
        <v>8</v>
      </c>
      <c r="Q11" s="113"/>
      <c r="R11" s="114"/>
      <c r="S11" s="112">
        <v>8</v>
      </c>
      <c r="T11" s="113"/>
      <c r="U11" s="114"/>
      <c r="V11" s="112">
        <v>8</v>
      </c>
      <c r="W11" s="113"/>
      <c r="X11" s="114"/>
      <c r="Y11" s="112">
        <v>8</v>
      </c>
      <c r="Z11" s="113"/>
      <c r="AA11" s="114"/>
      <c r="AB11" s="112">
        <v>8</v>
      </c>
      <c r="AC11" s="113"/>
      <c r="AD11" s="114"/>
      <c r="AE11" s="112">
        <v>8</v>
      </c>
      <c r="AF11" s="113"/>
      <c r="AG11" s="114"/>
      <c r="AH11" s="112">
        <v>48</v>
      </c>
      <c r="AI11" s="113"/>
      <c r="AJ11" s="114"/>
      <c r="AK11" s="112">
        <v>48</v>
      </c>
      <c r="AL11" s="113"/>
      <c r="AM11" s="114"/>
      <c r="AN11" s="112">
        <v>8</v>
      </c>
      <c r="AO11" s="113"/>
      <c r="AP11" s="114"/>
      <c r="AQ11" s="112">
        <v>8</v>
      </c>
      <c r="AR11" s="113"/>
      <c r="AS11" s="114"/>
      <c r="AT11" s="112">
        <v>8</v>
      </c>
      <c r="AU11" s="113"/>
      <c r="AV11" s="114"/>
      <c r="AW11" s="112">
        <v>8</v>
      </c>
      <c r="AX11" s="113"/>
      <c r="AY11" s="114"/>
      <c r="AZ11" s="112">
        <v>8</v>
      </c>
      <c r="BA11" s="113"/>
      <c r="BB11" s="114"/>
      <c r="BC11" s="112">
        <v>8</v>
      </c>
      <c r="BD11" s="113"/>
      <c r="BE11" s="114"/>
      <c r="BF11" s="112">
        <v>48</v>
      </c>
      <c r="BG11" s="113"/>
      <c r="BH11" s="114"/>
      <c r="BI11" s="112">
        <v>48</v>
      </c>
      <c r="BJ11" s="113"/>
      <c r="BK11" s="114"/>
      <c r="BL11" s="112">
        <v>8</v>
      </c>
      <c r="BM11" s="113"/>
      <c r="BN11" s="114"/>
      <c r="BO11" s="112">
        <v>8</v>
      </c>
      <c r="BP11" s="113"/>
      <c r="BQ11" s="114"/>
      <c r="BR11" s="112">
        <v>8</v>
      </c>
      <c r="BS11" s="113"/>
      <c r="BT11" s="114"/>
      <c r="BU11" s="112">
        <v>8</v>
      </c>
      <c r="BV11" s="113"/>
      <c r="BW11" s="114"/>
      <c r="BX11" s="112">
        <v>8</v>
      </c>
      <c r="BY11" s="113"/>
      <c r="BZ11" s="114"/>
      <c r="CA11" s="112">
        <v>8</v>
      </c>
      <c r="CB11" s="113"/>
      <c r="CC11" s="114"/>
      <c r="CD11" s="112">
        <v>16</v>
      </c>
      <c r="CE11" s="113"/>
      <c r="CF11" s="114"/>
      <c r="CG11" s="112">
        <v>16</v>
      </c>
      <c r="CH11" s="113"/>
      <c r="CI11" s="114"/>
      <c r="CJ11" s="112">
        <v>48</v>
      </c>
      <c r="CK11" s="113"/>
      <c r="CL11" s="114"/>
      <c r="CM11" s="112">
        <v>48</v>
      </c>
      <c r="CN11" s="113"/>
      <c r="CO11" s="114"/>
      <c r="CP11" s="112">
        <v>8</v>
      </c>
      <c r="CQ11" s="113"/>
      <c r="CR11" s="114"/>
      <c r="CS11" s="112">
        <v>8</v>
      </c>
      <c r="CT11" s="113"/>
      <c r="CU11" s="114"/>
      <c r="CV11" s="112">
        <v>8</v>
      </c>
      <c r="CW11" s="113"/>
      <c r="CX11" s="114"/>
      <c r="CY11" s="112">
        <v>8</v>
      </c>
      <c r="CZ11" s="113"/>
      <c r="DA11" s="114"/>
      <c r="DB11" s="112">
        <v>8</v>
      </c>
      <c r="DC11" s="113"/>
      <c r="DD11" s="114"/>
      <c r="DE11" s="112">
        <v>8</v>
      </c>
      <c r="DF11" s="113"/>
      <c r="DG11" s="114"/>
      <c r="DH11" s="112">
        <v>16</v>
      </c>
      <c r="DI11" s="113"/>
      <c r="DJ11" s="114"/>
      <c r="DK11" s="112">
        <v>48</v>
      </c>
      <c r="DL11" s="113"/>
      <c r="DM11" s="114"/>
      <c r="DN11" s="112">
        <v>8</v>
      </c>
      <c r="DO11" s="113"/>
      <c r="DP11" s="114"/>
      <c r="DQ11" s="112">
        <v>8</v>
      </c>
      <c r="DR11" s="113"/>
      <c r="DS11" s="114"/>
      <c r="DT11" s="112">
        <v>8</v>
      </c>
      <c r="DU11" s="113"/>
      <c r="DV11" s="114"/>
      <c r="DW11" s="112">
        <v>8</v>
      </c>
      <c r="DX11" s="113"/>
      <c r="DY11" s="114"/>
      <c r="DZ11" s="112">
        <v>8</v>
      </c>
      <c r="EA11" s="113"/>
      <c r="EB11" s="114"/>
      <c r="EC11" s="112">
        <v>8</v>
      </c>
      <c r="ED11" s="113"/>
      <c r="EE11" s="114"/>
    </row>
    <row r="12" spans="2:137" ht="15">
      <c r="B12" s="40" t="s">
        <v>85</v>
      </c>
      <c r="C12" s="129"/>
      <c r="D12" s="91"/>
      <c r="E12" s="91"/>
      <c r="F12" s="91"/>
      <c r="G12" s="112">
        <v>6</v>
      </c>
      <c r="H12" s="113"/>
      <c r="I12" s="114"/>
      <c r="J12" s="112">
        <v>6</v>
      </c>
      <c r="K12" s="113"/>
      <c r="L12" s="114"/>
      <c r="M12" s="112">
        <v>6</v>
      </c>
      <c r="N12" s="113"/>
      <c r="O12" s="114"/>
      <c r="P12" s="112">
        <v>6</v>
      </c>
      <c r="Q12" s="113"/>
      <c r="R12" s="114"/>
      <c r="S12" s="112">
        <v>6</v>
      </c>
      <c r="T12" s="113"/>
      <c r="U12" s="114"/>
      <c r="V12" s="112">
        <v>6</v>
      </c>
      <c r="W12" s="113"/>
      <c r="X12" s="114"/>
      <c r="Y12" s="112">
        <v>6</v>
      </c>
      <c r="Z12" s="113"/>
      <c r="AA12" s="114"/>
      <c r="AB12" s="112">
        <v>6</v>
      </c>
      <c r="AC12" s="113"/>
      <c r="AD12" s="114"/>
      <c r="AE12" s="112">
        <v>6</v>
      </c>
      <c r="AF12" s="113"/>
      <c r="AG12" s="114"/>
      <c r="AH12" s="112">
        <v>6</v>
      </c>
      <c r="AI12" s="113"/>
      <c r="AJ12" s="114"/>
      <c r="AK12" s="112">
        <v>6</v>
      </c>
      <c r="AL12" s="113"/>
      <c r="AM12" s="114"/>
      <c r="AN12" s="112">
        <v>6</v>
      </c>
      <c r="AO12" s="113"/>
      <c r="AP12" s="114"/>
      <c r="AQ12" s="112">
        <v>6</v>
      </c>
      <c r="AR12" s="113"/>
      <c r="AS12" s="114"/>
      <c r="AT12" s="112">
        <v>6</v>
      </c>
      <c r="AU12" s="113"/>
      <c r="AV12" s="114"/>
      <c r="AW12" s="112">
        <v>6</v>
      </c>
      <c r="AX12" s="113"/>
      <c r="AY12" s="114"/>
      <c r="AZ12" s="112">
        <v>6</v>
      </c>
      <c r="BA12" s="113"/>
      <c r="BB12" s="114"/>
      <c r="BC12" s="112">
        <v>6</v>
      </c>
      <c r="BD12" s="113"/>
      <c r="BE12" s="114"/>
      <c r="BF12" s="112">
        <v>6</v>
      </c>
      <c r="BG12" s="113"/>
      <c r="BH12" s="114"/>
      <c r="BI12" s="112">
        <v>6</v>
      </c>
      <c r="BJ12" s="113"/>
      <c r="BK12" s="114"/>
      <c r="BL12" s="112">
        <v>6</v>
      </c>
      <c r="BM12" s="113"/>
      <c r="BN12" s="114"/>
      <c r="BO12" s="112">
        <v>6</v>
      </c>
      <c r="BP12" s="113"/>
      <c r="BQ12" s="114"/>
      <c r="BR12" s="112">
        <v>6</v>
      </c>
      <c r="BS12" s="113"/>
      <c r="BT12" s="114"/>
      <c r="BU12" s="112">
        <v>6</v>
      </c>
      <c r="BV12" s="113"/>
      <c r="BW12" s="114"/>
      <c r="BX12" s="112">
        <v>6</v>
      </c>
      <c r="BY12" s="113"/>
      <c r="BZ12" s="114"/>
      <c r="CA12" s="112">
        <v>6</v>
      </c>
      <c r="CB12" s="113"/>
      <c r="CC12" s="114"/>
      <c r="CD12" s="112">
        <v>6</v>
      </c>
      <c r="CE12" s="113"/>
      <c r="CF12" s="114"/>
      <c r="CG12" s="112">
        <v>6</v>
      </c>
      <c r="CH12" s="113"/>
      <c r="CI12" s="114"/>
      <c r="CJ12" s="112">
        <v>6</v>
      </c>
      <c r="CK12" s="113"/>
      <c r="CL12" s="114"/>
      <c r="CM12" s="112">
        <v>6</v>
      </c>
      <c r="CN12" s="113"/>
      <c r="CO12" s="114"/>
      <c r="CP12" s="112">
        <v>6</v>
      </c>
      <c r="CQ12" s="113"/>
      <c r="CR12" s="114"/>
      <c r="CS12" s="112">
        <v>6</v>
      </c>
      <c r="CT12" s="113"/>
      <c r="CU12" s="114"/>
      <c r="CV12" s="112">
        <v>6</v>
      </c>
      <c r="CW12" s="113"/>
      <c r="CX12" s="114"/>
      <c r="CY12" s="112">
        <v>6</v>
      </c>
      <c r="CZ12" s="113"/>
      <c r="DA12" s="114"/>
      <c r="DB12" s="112">
        <v>6</v>
      </c>
      <c r="DC12" s="113"/>
      <c r="DD12" s="114"/>
      <c r="DE12" s="112">
        <v>7</v>
      </c>
      <c r="DF12" s="113"/>
      <c r="DG12" s="114"/>
      <c r="DH12" s="112">
        <v>6</v>
      </c>
      <c r="DI12" s="113"/>
      <c r="DJ12" s="114"/>
      <c r="DK12" s="112">
        <v>6</v>
      </c>
      <c r="DL12" s="113"/>
      <c r="DM12" s="114"/>
      <c r="DN12" s="112">
        <v>6</v>
      </c>
      <c r="DO12" s="113"/>
      <c r="DP12" s="114"/>
      <c r="DQ12" s="112">
        <v>6</v>
      </c>
      <c r="DR12" s="113"/>
      <c r="DS12" s="114"/>
      <c r="DT12" s="112">
        <v>6</v>
      </c>
      <c r="DU12" s="113"/>
      <c r="DV12" s="114"/>
      <c r="DW12" s="112">
        <v>6</v>
      </c>
      <c r="DX12" s="113"/>
      <c r="DY12" s="114"/>
      <c r="DZ12" s="112">
        <v>6</v>
      </c>
      <c r="EA12" s="113"/>
      <c r="EB12" s="114"/>
      <c r="EC12" s="115">
        <v>7</v>
      </c>
      <c r="ED12" s="116"/>
      <c r="EE12" s="117"/>
    </row>
    <row r="13" spans="2:137" ht="15">
      <c r="B13" s="40" t="s">
        <v>86</v>
      </c>
      <c r="C13" s="129"/>
      <c r="D13" s="91"/>
      <c r="E13" s="91"/>
      <c r="F13" s="91"/>
      <c r="G13" s="112">
        <v>1</v>
      </c>
      <c r="H13" s="113"/>
      <c r="I13" s="114"/>
      <c r="J13" s="112">
        <v>1</v>
      </c>
      <c r="K13" s="113"/>
      <c r="L13" s="114"/>
      <c r="M13" s="112">
        <v>1</v>
      </c>
      <c r="N13" s="113"/>
      <c r="O13" s="114"/>
      <c r="P13" s="112">
        <v>1</v>
      </c>
      <c r="Q13" s="113"/>
      <c r="R13" s="114"/>
      <c r="S13" s="112">
        <v>1</v>
      </c>
      <c r="T13" s="113"/>
      <c r="U13" s="114"/>
      <c r="V13" s="112">
        <v>1</v>
      </c>
      <c r="W13" s="113"/>
      <c r="X13" s="114"/>
      <c r="Y13" s="112">
        <v>1</v>
      </c>
      <c r="Z13" s="113"/>
      <c r="AA13" s="114"/>
      <c r="AB13" s="112">
        <v>1</v>
      </c>
      <c r="AC13" s="113"/>
      <c r="AD13" s="114"/>
      <c r="AE13" s="112">
        <v>1</v>
      </c>
      <c r="AF13" s="113"/>
      <c r="AG13" s="114"/>
      <c r="AH13" s="112">
        <v>1</v>
      </c>
      <c r="AI13" s="113"/>
      <c r="AJ13" s="114"/>
      <c r="AK13" s="112">
        <v>1</v>
      </c>
      <c r="AL13" s="113"/>
      <c r="AM13" s="114"/>
      <c r="AN13" s="112">
        <v>1</v>
      </c>
      <c r="AO13" s="113"/>
      <c r="AP13" s="114"/>
      <c r="AQ13" s="112">
        <v>1</v>
      </c>
      <c r="AR13" s="113"/>
      <c r="AS13" s="114"/>
      <c r="AT13" s="112">
        <v>1</v>
      </c>
      <c r="AU13" s="113"/>
      <c r="AV13" s="114"/>
      <c r="AW13" s="112">
        <v>1</v>
      </c>
      <c r="AX13" s="113"/>
      <c r="AY13" s="114"/>
      <c r="AZ13" s="112">
        <v>1</v>
      </c>
      <c r="BA13" s="113"/>
      <c r="BB13" s="114"/>
      <c r="BC13" s="112">
        <v>1</v>
      </c>
      <c r="BD13" s="113"/>
      <c r="BE13" s="114"/>
      <c r="BF13" s="112">
        <v>1</v>
      </c>
      <c r="BG13" s="113"/>
      <c r="BH13" s="114"/>
      <c r="BI13" s="112">
        <v>1</v>
      </c>
      <c r="BJ13" s="113"/>
      <c r="BK13" s="114"/>
      <c r="BL13" s="112">
        <v>1</v>
      </c>
      <c r="BM13" s="113"/>
      <c r="BN13" s="114"/>
      <c r="BO13" s="112">
        <v>1</v>
      </c>
      <c r="BP13" s="113"/>
      <c r="BQ13" s="114"/>
      <c r="BR13" s="112">
        <v>1</v>
      </c>
      <c r="BS13" s="113"/>
      <c r="BT13" s="114"/>
      <c r="BU13" s="112">
        <v>1</v>
      </c>
      <c r="BV13" s="113"/>
      <c r="BW13" s="114"/>
      <c r="BX13" s="112">
        <v>1</v>
      </c>
      <c r="BY13" s="113"/>
      <c r="BZ13" s="114"/>
      <c r="CA13" s="112">
        <v>1</v>
      </c>
      <c r="CB13" s="113"/>
      <c r="CC13" s="114"/>
      <c r="CD13" s="112">
        <v>1</v>
      </c>
      <c r="CE13" s="113"/>
      <c r="CF13" s="114"/>
      <c r="CG13" s="112">
        <v>1</v>
      </c>
      <c r="CH13" s="113"/>
      <c r="CI13" s="114"/>
      <c r="CJ13" s="112">
        <v>1</v>
      </c>
      <c r="CK13" s="113"/>
      <c r="CL13" s="114"/>
      <c r="CM13" s="112">
        <v>1</v>
      </c>
      <c r="CN13" s="113"/>
      <c r="CO13" s="114"/>
      <c r="CP13" s="112">
        <v>1</v>
      </c>
      <c r="CQ13" s="113"/>
      <c r="CR13" s="114"/>
      <c r="CS13" s="112">
        <v>1</v>
      </c>
      <c r="CT13" s="113"/>
      <c r="CU13" s="114"/>
      <c r="CV13" s="112">
        <v>1</v>
      </c>
      <c r="CW13" s="113"/>
      <c r="CX13" s="114"/>
      <c r="CY13" s="112">
        <v>1</v>
      </c>
      <c r="CZ13" s="113"/>
      <c r="DA13" s="114"/>
      <c r="DB13" s="112">
        <v>1</v>
      </c>
      <c r="DC13" s="113"/>
      <c r="DD13" s="114"/>
      <c r="DE13" s="112">
        <v>1</v>
      </c>
      <c r="DF13" s="113"/>
      <c r="DG13" s="114"/>
      <c r="DH13" s="112">
        <v>1</v>
      </c>
      <c r="DI13" s="113"/>
      <c r="DJ13" s="114"/>
      <c r="DK13" s="112">
        <v>1</v>
      </c>
      <c r="DL13" s="113"/>
      <c r="DM13" s="114"/>
      <c r="DN13" s="112">
        <v>1</v>
      </c>
      <c r="DO13" s="113"/>
      <c r="DP13" s="114"/>
      <c r="DQ13" s="112">
        <v>1</v>
      </c>
      <c r="DR13" s="113"/>
      <c r="DS13" s="114"/>
      <c r="DT13" s="112">
        <v>1</v>
      </c>
      <c r="DU13" s="113"/>
      <c r="DV13" s="114"/>
      <c r="DW13" s="112">
        <v>1</v>
      </c>
      <c r="DX13" s="113"/>
      <c r="DY13" s="114"/>
      <c r="DZ13" s="112">
        <v>1</v>
      </c>
      <c r="EA13" s="113"/>
      <c r="EB13" s="114"/>
      <c r="EC13" s="115">
        <v>1</v>
      </c>
      <c r="ED13" s="116"/>
      <c r="EE13" s="117"/>
    </row>
    <row r="14" spans="2:137" ht="15">
      <c r="B14" s="40" t="s">
        <v>87</v>
      </c>
      <c r="C14" s="129"/>
      <c r="D14" s="91"/>
      <c r="E14" s="91"/>
      <c r="F14" s="91"/>
      <c r="G14" s="112">
        <v>1</v>
      </c>
      <c r="H14" s="113"/>
      <c r="I14" s="114"/>
      <c r="J14" s="112">
        <v>1</v>
      </c>
      <c r="K14" s="113"/>
      <c r="L14" s="114"/>
      <c r="M14" s="112">
        <v>1</v>
      </c>
      <c r="N14" s="113"/>
      <c r="O14" s="114"/>
      <c r="P14" s="112">
        <v>1</v>
      </c>
      <c r="Q14" s="113"/>
      <c r="R14" s="114"/>
      <c r="S14" s="112">
        <v>1</v>
      </c>
      <c r="T14" s="113"/>
      <c r="U14" s="114"/>
      <c r="V14" s="112">
        <v>1</v>
      </c>
      <c r="W14" s="113"/>
      <c r="X14" s="114"/>
      <c r="Y14" s="112">
        <v>1</v>
      </c>
      <c r="Z14" s="113"/>
      <c r="AA14" s="114"/>
      <c r="AB14" s="112">
        <v>1</v>
      </c>
      <c r="AC14" s="113"/>
      <c r="AD14" s="114"/>
      <c r="AE14" s="112">
        <v>1</v>
      </c>
      <c r="AF14" s="113"/>
      <c r="AG14" s="114"/>
      <c r="AH14" s="112">
        <v>1</v>
      </c>
      <c r="AI14" s="113"/>
      <c r="AJ14" s="114"/>
      <c r="AK14" s="112">
        <v>1</v>
      </c>
      <c r="AL14" s="113"/>
      <c r="AM14" s="114"/>
      <c r="AN14" s="112">
        <v>1</v>
      </c>
      <c r="AO14" s="113"/>
      <c r="AP14" s="114"/>
      <c r="AQ14" s="112">
        <v>1</v>
      </c>
      <c r="AR14" s="113"/>
      <c r="AS14" s="114"/>
      <c r="AT14" s="112">
        <v>1</v>
      </c>
      <c r="AU14" s="113"/>
      <c r="AV14" s="114"/>
      <c r="AW14" s="112">
        <v>1</v>
      </c>
      <c r="AX14" s="113"/>
      <c r="AY14" s="114"/>
      <c r="AZ14" s="112">
        <v>1</v>
      </c>
      <c r="BA14" s="113"/>
      <c r="BB14" s="114"/>
      <c r="BC14" s="112">
        <v>1</v>
      </c>
      <c r="BD14" s="113"/>
      <c r="BE14" s="114"/>
      <c r="BF14" s="112">
        <v>1</v>
      </c>
      <c r="BG14" s="113"/>
      <c r="BH14" s="114"/>
      <c r="BI14" s="112">
        <v>1</v>
      </c>
      <c r="BJ14" s="113"/>
      <c r="BK14" s="114"/>
      <c r="BL14" s="112">
        <v>1</v>
      </c>
      <c r="BM14" s="113"/>
      <c r="BN14" s="114"/>
      <c r="BO14" s="112">
        <v>1</v>
      </c>
      <c r="BP14" s="113"/>
      <c r="BQ14" s="114"/>
      <c r="BR14" s="112">
        <v>1</v>
      </c>
      <c r="BS14" s="113"/>
      <c r="BT14" s="114"/>
      <c r="BU14" s="112">
        <v>1</v>
      </c>
      <c r="BV14" s="113"/>
      <c r="BW14" s="114"/>
      <c r="BX14" s="112">
        <v>1</v>
      </c>
      <c r="BY14" s="113"/>
      <c r="BZ14" s="114"/>
      <c r="CA14" s="112">
        <v>1</v>
      </c>
      <c r="CB14" s="113"/>
      <c r="CC14" s="114"/>
      <c r="CD14" s="112">
        <v>1</v>
      </c>
      <c r="CE14" s="113"/>
      <c r="CF14" s="114"/>
      <c r="CG14" s="112">
        <v>1</v>
      </c>
      <c r="CH14" s="113"/>
      <c r="CI14" s="114"/>
      <c r="CJ14" s="112">
        <v>1</v>
      </c>
      <c r="CK14" s="113"/>
      <c r="CL14" s="114"/>
      <c r="CM14" s="112">
        <v>1</v>
      </c>
      <c r="CN14" s="113"/>
      <c r="CO14" s="114"/>
      <c r="CP14" s="112">
        <v>1</v>
      </c>
      <c r="CQ14" s="113"/>
      <c r="CR14" s="114"/>
      <c r="CS14" s="112">
        <v>1</v>
      </c>
      <c r="CT14" s="113"/>
      <c r="CU14" s="114"/>
      <c r="CV14" s="112">
        <v>1</v>
      </c>
      <c r="CW14" s="113"/>
      <c r="CX14" s="114"/>
      <c r="CY14" s="112">
        <v>1</v>
      </c>
      <c r="CZ14" s="113"/>
      <c r="DA14" s="114"/>
      <c r="DB14" s="112">
        <v>1</v>
      </c>
      <c r="DC14" s="113"/>
      <c r="DD14" s="114"/>
      <c r="DE14" s="112">
        <v>1</v>
      </c>
      <c r="DF14" s="113"/>
      <c r="DG14" s="114"/>
      <c r="DH14" s="112">
        <v>1</v>
      </c>
      <c r="DI14" s="113"/>
      <c r="DJ14" s="114"/>
      <c r="DK14" s="112">
        <v>1</v>
      </c>
      <c r="DL14" s="113"/>
      <c r="DM14" s="114"/>
      <c r="DN14" s="112">
        <v>1</v>
      </c>
      <c r="DO14" s="113"/>
      <c r="DP14" s="114"/>
      <c r="DQ14" s="112">
        <v>1</v>
      </c>
      <c r="DR14" s="113"/>
      <c r="DS14" s="114"/>
      <c r="DT14" s="112">
        <v>1</v>
      </c>
      <c r="DU14" s="113"/>
      <c r="DV14" s="114"/>
      <c r="DW14" s="112">
        <v>1</v>
      </c>
      <c r="DX14" s="113"/>
      <c r="DY14" s="114"/>
      <c r="DZ14" s="112">
        <v>1</v>
      </c>
      <c r="EA14" s="113"/>
      <c r="EB14" s="114"/>
      <c r="EC14" s="115">
        <v>1</v>
      </c>
      <c r="ED14" s="116"/>
      <c r="EE14" s="117"/>
    </row>
    <row r="15" spans="2:137" ht="15" customHeight="1">
      <c r="B15" s="41" t="s">
        <v>88</v>
      </c>
      <c r="C15" s="59" t="s">
        <v>89</v>
      </c>
      <c r="D15" s="59" t="s">
        <v>90</v>
      </c>
      <c r="E15" s="59">
        <v>19</v>
      </c>
      <c r="F15" s="59">
        <f>40*0.5</f>
        <v>20</v>
      </c>
      <c r="G15" s="92">
        <v>40</v>
      </c>
      <c r="H15" s="93"/>
      <c r="I15" s="94"/>
      <c r="J15" s="139">
        <v>40</v>
      </c>
      <c r="K15" s="140"/>
      <c r="L15" s="141"/>
      <c r="M15" s="139">
        <v>40</v>
      </c>
      <c r="N15" s="140"/>
      <c r="O15" s="141"/>
      <c r="P15" s="35"/>
      <c r="Q15" s="5"/>
      <c r="R15" s="45"/>
      <c r="S15" s="101">
        <v>2</v>
      </c>
      <c r="T15" s="102"/>
      <c r="U15" s="103"/>
      <c r="V15" s="35"/>
      <c r="W15" s="5"/>
      <c r="X15" s="45"/>
      <c r="Y15" s="35"/>
      <c r="Z15" s="5"/>
      <c r="AA15" s="45"/>
      <c r="AB15" s="35"/>
      <c r="AC15" s="5"/>
      <c r="AD15" s="45"/>
      <c r="AE15" s="35"/>
      <c r="AF15" s="5"/>
      <c r="AG15" s="45"/>
      <c r="AH15" s="35"/>
      <c r="AI15" s="5"/>
      <c r="AJ15" s="45"/>
      <c r="AK15" s="35"/>
      <c r="AL15" s="5"/>
      <c r="AM15" s="45"/>
      <c r="AN15" s="92">
        <v>40</v>
      </c>
      <c r="AO15" s="93"/>
      <c r="AP15" s="94"/>
      <c r="AQ15" s="92">
        <v>40</v>
      </c>
      <c r="AR15" s="93"/>
      <c r="AS15" s="94"/>
      <c r="AT15" s="92">
        <v>40</v>
      </c>
      <c r="AU15" s="93"/>
      <c r="AV15" s="94"/>
      <c r="AW15" s="92">
        <v>40</v>
      </c>
      <c r="AX15" s="93"/>
      <c r="AY15" s="94"/>
      <c r="AZ15" s="35"/>
      <c r="BA15" s="5"/>
      <c r="BB15" s="45"/>
      <c r="BC15" s="35"/>
      <c r="BD15" s="5"/>
      <c r="BE15" s="45"/>
      <c r="BF15" s="35"/>
      <c r="BG15" s="5"/>
      <c r="BH15" s="45"/>
      <c r="BI15" s="35"/>
      <c r="BJ15" s="5"/>
      <c r="BK15" s="45"/>
      <c r="BL15" s="92">
        <v>40</v>
      </c>
      <c r="BM15" s="93"/>
      <c r="BN15" s="94"/>
      <c r="BO15" s="92">
        <v>40</v>
      </c>
      <c r="BP15" s="93"/>
      <c r="BQ15" s="94"/>
      <c r="BR15" s="35"/>
      <c r="BS15" s="5"/>
      <c r="BT15" s="45"/>
      <c r="BU15" s="35"/>
      <c r="BV15" s="5"/>
      <c r="BW15" s="45"/>
      <c r="BX15" s="92">
        <v>16</v>
      </c>
      <c r="BY15" s="93"/>
      <c r="BZ15" s="94"/>
      <c r="CA15" s="35"/>
      <c r="CB15" s="5"/>
      <c r="CC15" s="45"/>
      <c r="CD15" s="35"/>
      <c r="CE15" s="5"/>
      <c r="CF15" s="45"/>
      <c r="CG15" s="35"/>
      <c r="CH15" s="5"/>
      <c r="CI15" s="45"/>
      <c r="CJ15" s="35"/>
      <c r="CK15" s="5"/>
      <c r="CL15" s="45"/>
      <c r="CM15" s="35"/>
      <c r="CN15" s="5"/>
      <c r="CO15" s="45"/>
      <c r="CP15" s="92">
        <v>40</v>
      </c>
      <c r="CQ15" s="93"/>
      <c r="CR15" s="94"/>
      <c r="CS15" s="92">
        <v>40</v>
      </c>
      <c r="CT15" s="93"/>
      <c r="CU15" s="94"/>
      <c r="CV15" s="35"/>
      <c r="CW15" s="5"/>
      <c r="CX15" s="45"/>
      <c r="CY15" s="35"/>
      <c r="CZ15" s="5"/>
      <c r="DA15" s="45"/>
      <c r="DB15" s="35"/>
      <c r="DC15" s="5"/>
      <c r="DD15" s="45"/>
      <c r="DE15" s="35"/>
      <c r="DF15" s="5"/>
      <c r="DG15" s="45"/>
      <c r="DH15" s="35"/>
      <c r="DI15" s="5"/>
      <c r="DJ15" s="45"/>
      <c r="DK15" s="35"/>
      <c r="DL15" s="5"/>
      <c r="DM15" s="45"/>
      <c r="DN15" s="92">
        <v>40</v>
      </c>
      <c r="DO15" s="93"/>
      <c r="DP15" s="94"/>
      <c r="DQ15" s="92">
        <v>40</v>
      </c>
      <c r="DR15" s="93"/>
      <c r="DS15" s="94"/>
      <c r="DT15" s="92">
        <v>20</v>
      </c>
      <c r="DU15" s="93"/>
      <c r="DV15" s="94"/>
      <c r="DW15" s="92">
        <v>30</v>
      </c>
      <c r="DX15" s="93"/>
      <c r="DY15" s="94"/>
      <c r="DZ15" s="92">
        <v>30</v>
      </c>
      <c r="EA15" s="93"/>
      <c r="EB15" s="94"/>
      <c r="EC15" s="35"/>
      <c r="ED15" s="5"/>
      <c r="EE15" s="56"/>
      <c r="EF15" s="7"/>
      <c r="EG15" s="7"/>
    </row>
    <row r="16" spans="2:137" ht="15" customHeight="1">
      <c r="B16" s="41" t="s">
        <v>88</v>
      </c>
      <c r="C16" s="59" t="s">
        <v>89</v>
      </c>
      <c r="D16" s="59" t="s">
        <v>90</v>
      </c>
      <c r="E16" s="59">
        <v>19</v>
      </c>
      <c r="F16" s="59">
        <f t="shared" ref="F16:F25" si="0">40*0.5</f>
        <v>20</v>
      </c>
      <c r="G16" s="92">
        <v>40</v>
      </c>
      <c r="H16" s="93"/>
      <c r="I16" s="94"/>
      <c r="J16" s="35"/>
      <c r="K16" s="5"/>
      <c r="L16" s="45"/>
      <c r="M16" s="139">
        <v>40</v>
      </c>
      <c r="N16" s="140"/>
      <c r="O16" s="141"/>
      <c r="P16" s="35"/>
      <c r="Q16" s="5"/>
      <c r="R16" s="45"/>
      <c r="S16" s="101">
        <v>2</v>
      </c>
      <c r="T16" s="102"/>
      <c r="U16" s="103"/>
      <c r="V16" s="35"/>
      <c r="W16" s="5"/>
      <c r="X16" s="45"/>
      <c r="Y16" s="35"/>
      <c r="Z16" s="5"/>
      <c r="AA16" s="45"/>
      <c r="AB16" s="35"/>
      <c r="AC16" s="5"/>
      <c r="AD16" s="45"/>
      <c r="AE16" s="35"/>
      <c r="AF16" s="5"/>
      <c r="AG16" s="45"/>
      <c r="AH16" s="35"/>
      <c r="AI16" s="5"/>
      <c r="AJ16" s="45"/>
      <c r="AK16" s="35"/>
      <c r="AL16" s="5"/>
      <c r="AM16" s="45"/>
      <c r="AN16" s="92">
        <v>40</v>
      </c>
      <c r="AO16" s="93"/>
      <c r="AP16" s="94"/>
      <c r="AQ16" s="35"/>
      <c r="AR16" s="5"/>
      <c r="AS16" s="45"/>
      <c r="AT16" s="92">
        <v>40</v>
      </c>
      <c r="AU16" s="93"/>
      <c r="AV16" s="94"/>
      <c r="AW16" s="92">
        <v>40</v>
      </c>
      <c r="AX16" s="93"/>
      <c r="AY16" s="94"/>
      <c r="AZ16" s="35"/>
      <c r="BA16" s="5"/>
      <c r="BB16" s="45"/>
      <c r="BC16" s="35"/>
      <c r="BD16" s="5"/>
      <c r="BE16" s="45"/>
      <c r="BF16" s="35"/>
      <c r="BG16" s="5"/>
      <c r="BH16" s="45"/>
      <c r="BI16" s="35"/>
      <c r="BJ16" s="5"/>
      <c r="BK16" s="45"/>
      <c r="BL16" s="92">
        <v>40</v>
      </c>
      <c r="BM16" s="93"/>
      <c r="BN16" s="94"/>
      <c r="BO16" s="35"/>
      <c r="BP16" s="5"/>
      <c r="BQ16" s="45"/>
      <c r="BR16" s="35"/>
      <c r="BS16" s="5"/>
      <c r="BT16" s="45"/>
      <c r="BU16" s="35"/>
      <c r="BV16" s="5"/>
      <c r="BW16" s="45"/>
      <c r="BX16" s="35"/>
      <c r="BY16" s="5"/>
      <c r="BZ16" s="45"/>
      <c r="CA16" s="92">
        <v>30</v>
      </c>
      <c r="CB16" s="93"/>
      <c r="CC16" s="94"/>
      <c r="CD16" s="35"/>
      <c r="CE16" s="5"/>
      <c r="CF16" s="45"/>
      <c r="CG16" s="35"/>
      <c r="CH16" s="5"/>
      <c r="CI16" s="45"/>
      <c r="CJ16" s="35"/>
      <c r="CK16" s="5"/>
      <c r="CL16" s="45"/>
      <c r="CM16" s="35"/>
      <c r="CN16" s="5"/>
      <c r="CO16" s="45"/>
      <c r="CP16" s="92">
        <v>40</v>
      </c>
      <c r="CQ16" s="93"/>
      <c r="CR16" s="94"/>
      <c r="CS16" s="92">
        <v>40</v>
      </c>
      <c r="CT16" s="93"/>
      <c r="CU16" s="94"/>
      <c r="CV16" s="35"/>
      <c r="CW16" s="5"/>
      <c r="CX16" s="45"/>
      <c r="CY16" s="35"/>
      <c r="CZ16" s="5"/>
      <c r="DA16" s="45"/>
      <c r="DB16" s="35"/>
      <c r="DC16" s="5"/>
      <c r="DD16" s="45"/>
      <c r="DE16" s="35"/>
      <c r="DF16" s="5"/>
      <c r="DG16" s="45"/>
      <c r="DH16" s="35"/>
      <c r="DI16" s="5"/>
      <c r="DJ16" s="45"/>
      <c r="DK16" s="35"/>
      <c r="DL16" s="5"/>
      <c r="DM16" s="45"/>
      <c r="DN16" s="92">
        <v>40</v>
      </c>
      <c r="DO16" s="93"/>
      <c r="DP16" s="94"/>
      <c r="DQ16" s="35"/>
      <c r="DR16" s="5"/>
      <c r="DS16" s="45"/>
      <c r="DT16" s="92">
        <v>20</v>
      </c>
      <c r="DU16" s="93"/>
      <c r="DV16" s="94"/>
      <c r="DW16" s="35"/>
      <c r="DX16" s="5"/>
      <c r="DY16" s="45"/>
      <c r="DZ16" s="35"/>
      <c r="EA16" s="5"/>
      <c r="EB16" s="45"/>
      <c r="EC16" s="35"/>
      <c r="ED16" s="5"/>
      <c r="EE16" s="56"/>
      <c r="EF16" s="7"/>
      <c r="EG16" s="7"/>
    </row>
    <row r="17" spans="2:135" ht="15" customHeight="1">
      <c r="B17" s="41" t="s">
        <v>88</v>
      </c>
      <c r="C17" s="59" t="s">
        <v>89</v>
      </c>
      <c r="D17" s="59" t="s">
        <v>90</v>
      </c>
      <c r="E17" s="59">
        <v>19</v>
      </c>
      <c r="F17" s="59">
        <f t="shared" si="0"/>
        <v>20</v>
      </c>
      <c r="G17" s="92">
        <v>40</v>
      </c>
      <c r="H17" s="93"/>
      <c r="I17" s="94"/>
      <c r="J17" s="35"/>
      <c r="K17" s="5"/>
      <c r="L17" s="45"/>
      <c r="M17" s="139">
        <v>40</v>
      </c>
      <c r="N17" s="140"/>
      <c r="O17" s="141"/>
      <c r="P17" s="35"/>
      <c r="Q17" s="5"/>
      <c r="R17" s="45"/>
      <c r="S17" s="101">
        <v>2</v>
      </c>
      <c r="T17" s="102"/>
      <c r="U17" s="103"/>
      <c r="V17" s="35"/>
      <c r="W17" s="5"/>
      <c r="X17" s="45"/>
      <c r="Y17" s="35"/>
      <c r="Z17" s="5"/>
      <c r="AA17" s="45"/>
      <c r="AB17" s="35"/>
      <c r="AC17" s="5"/>
      <c r="AD17" s="45"/>
      <c r="AE17" s="35"/>
      <c r="AF17" s="5"/>
      <c r="AG17" s="45"/>
      <c r="AH17" s="35"/>
      <c r="AI17" s="5"/>
      <c r="AJ17" s="45"/>
      <c r="AK17" s="35"/>
      <c r="AL17" s="5"/>
      <c r="AM17" s="45"/>
      <c r="AN17" s="92">
        <v>40</v>
      </c>
      <c r="AO17" s="93"/>
      <c r="AP17" s="94"/>
      <c r="AQ17" s="35"/>
      <c r="AR17" s="5"/>
      <c r="AS17" s="45"/>
      <c r="AT17" s="92">
        <v>40</v>
      </c>
      <c r="AU17" s="93"/>
      <c r="AV17" s="94"/>
      <c r="AW17" s="92">
        <v>40</v>
      </c>
      <c r="AX17" s="93"/>
      <c r="AY17" s="94"/>
      <c r="AZ17" s="35"/>
      <c r="BA17" s="5"/>
      <c r="BB17" s="45"/>
      <c r="BC17" s="35"/>
      <c r="BD17" s="5"/>
      <c r="BE17" s="45"/>
      <c r="BF17" s="35"/>
      <c r="BG17" s="5"/>
      <c r="BH17" s="45"/>
      <c r="BI17" s="35"/>
      <c r="BJ17" s="5"/>
      <c r="BK17" s="45"/>
      <c r="BL17" s="92">
        <v>40</v>
      </c>
      <c r="BM17" s="93"/>
      <c r="BN17" s="94"/>
      <c r="BO17" s="35"/>
      <c r="BP17" s="5"/>
      <c r="BQ17" s="45"/>
      <c r="BR17" s="35"/>
      <c r="BS17" s="5"/>
      <c r="BT17" s="45"/>
      <c r="BU17" s="92">
        <v>25</v>
      </c>
      <c r="BV17" s="93"/>
      <c r="BW17" s="94"/>
      <c r="BX17" s="35"/>
      <c r="BY17" s="5"/>
      <c r="BZ17" s="45"/>
      <c r="CA17" s="35"/>
      <c r="CB17" s="5"/>
      <c r="CC17" s="45"/>
      <c r="CD17" s="35"/>
      <c r="CE17" s="5"/>
      <c r="CF17" s="45"/>
      <c r="CG17" s="35"/>
      <c r="CH17" s="5"/>
      <c r="CI17" s="45"/>
      <c r="CJ17" s="35"/>
      <c r="CK17" s="5"/>
      <c r="CL17" s="45"/>
      <c r="CM17" s="35"/>
      <c r="CN17" s="5"/>
      <c r="CO17" s="45"/>
      <c r="CP17" s="92">
        <v>40</v>
      </c>
      <c r="CQ17" s="93"/>
      <c r="CR17" s="94"/>
      <c r="CS17" s="92">
        <v>40</v>
      </c>
      <c r="CT17" s="93"/>
      <c r="CU17" s="94"/>
      <c r="CV17" s="35"/>
      <c r="CW17" s="5"/>
      <c r="CX17" s="45"/>
      <c r="CY17" s="35"/>
      <c r="CZ17" s="5"/>
      <c r="DA17" s="45"/>
      <c r="DB17" s="35"/>
      <c r="DC17" s="5"/>
      <c r="DD17" s="45"/>
      <c r="DE17" s="35"/>
      <c r="DF17" s="5"/>
      <c r="DG17" s="45"/>
      <c r="DH17" s="35"/>
      <c r="DI17" s="5"/>
      <c r="DJ17" s="45"/>
      <c r="DK17" s="35"/>
      <c r="DL17" s="5"/>
      <c r="DM17" s="45"/>
      <c r="DN17" s="92">
        <v>40</v>
      </c>
      <c r="DO17" s="93"/>
      <c r="DP17" s="94"/>
      <c r="DQ17" s="35"/>
      <c r="DR17" s="5"/>
      <c r="DS17" s="45"/>
      <c r="DT17" s="92">
        <v>20</v>
      </c>
      <c r="DU17" s="93"/>
      <c r="DV17" s="94"/>
      <c r="DW17" s="35"/>
      <c r="DX17" s="5"/>
      <c r="DY17" s="45"/>
      <c r="DZ17" s="35"/>
      <c r="EA17" s="5"/>
      <c r="EB17" s="45"/>
      <c r="EC17" s="35"/>
      <c r="ED17" s="5"/>
      <c r="EE17" s="36"/>
    </row>
    <row r="18" spans="2:135" ht="15" customHeight="1">
      <c r="B18" s="41" t="s">
        <v>88</v>
      </c>
      <c r="C18" s="59" t="s">
        <v>91</v>
      </c>
      <c r="D18" s="59" t="s">
        <v>90</v>
      </c>
      <c r="E18" s="59">
        <v>19</v>
      </c>
      <c r="F18" s="59">
        <f t="shared" si="0"/>
        <v>20</v>
      </c>
      <c r="G18" s="92">
        <v>40</v>
      </c>
      <c r="H18" s="93"/>
      <c r="I18" s="94"/>
      <c r="J18" s="35"/>
      <c r="K18" s="5"/>
      <c r="L18" s="45"/>
      <c r="M18" s="139">
        <v>40</v>
      </c>
      <c r="N18" s="140"/>
      <c r="O18" s="141"/>
      <c r="P18" s="35"/>
      <c r="Q18" s="5"/>
      <c r="R18" s="45"/>
      <c r="S18" s="101">
        <v>2</v>
      </c>
      <c r="T18" s="102"/>
      <c r="U18" s="103"/>
      <c r="V18" s="58"/>
      <c r="W18" s="57"/>
      <c r="X18" s="45"/>
      <c r="Y18" s="35"/>
      <c r="Z18" s="5"/>
      <c r="AA18" s="45"/>
      <c r="AB18" s="35"/>
      <c r="AC18" s="5"/>
      <c r="AD18" s="45"/>
      <c r="AE18" s="35"/>
      <c r="AF18" s="5"/>
      <c r="AG18" s="45"/>
      <c r="AH18" s="35"/>
      <c r="AI18" s="5"/>
      <c r="AJ18" s="45"/>
      <c r="AK18" s="35"/>
      <c r="AL18" s="5"/>
      <c r="AM18" s="45"/>
      <c r="AN18" s="92">
        <v>40</v>
      </c>
      <c r="AO18" s="93"/>
      <c r="AP18" s="94"/>
      <c r="AQ18" s="35"/>
      <c r="AR18" s="5"/>
      <c r="AS18" s="45"/>
      <c r="AT18" s="92">
        <v>40</v>
      </c>
      <c r="AU18" s="93"/>
      <c r="AV18" s="94"/>
      <c r="AW18" s="35"/>
      <c r="AX18" s="5"/>
      <c r="AY18" s="45"/>
      <c r="AZ18" s="35"/>
      <c r="BA18" s="5"/>
      <c r="BB18" s="45"/>
      <c r="BC18" s="35"/>
      <c r="BD18" s="5"/>
      <c r="BE18" s="45"/>
      <c r="BF18" s="35"/>
      <c r="BG18" s="5"/>
      <c r="BH18" s="45"/>
      <c r="BI18" s="35"/>
      <c r="BJ18" s="5"/>
      <c r="BK18" s="45"/>
      <c r="BL18" s="92">
        <v>40</v>
      </c>
      <c r="BM18" s="93"/>
      <c r="BN18" s="94"/>
      <c r="BO18" s="35"/>
      <c r="BP18" s="5"/>
      <c r="BQ18" s="45"/>
      <c r="BR18" s="35"/>
      <c r="BS18" s="5"/>
      <c r="BT18" s="45"/>
      <c r="BU18" s="35"/>
      <c r="BV18" s="5"/>
      <c r="BW18" s="45"/>
      <c r="BX18" s="35"/>
      <c r="BY18" s="5"/>
      <c r="BZ18" s="45"/>
      <c r="CA18" s="35"/>
      <c r="CB18" s="5"/>
      <c r="CC18" s="45"/>
      <c r="CD18" s="35"/>
      <c r="CE18" s="5"/>
      <c r="CF18" s="45"/>
      <c r="CG18" s="35"/>
      <c r="CH18" s="5"/>
      <c r="CI18" s="45"/>
      <c r="CJ18" s="35"/>
      <c r="CK18" s="5"/>
      <c r="CL18" s="45"/>
      <c r="CM18" s="35"/>
      <c r="CN18" s="5"/>
      <c r="CO18" s="45"/>
      <c r="CP18" s="92">
        <v>40</v>
      </c>
      <c r="CQ18" s="93"/>
      <c r="CR18" s="94"/>
      <c r="CS18" s="92">
        <v>40</v>
      </c>
      <c r="CT18" s="93"/>
      <c r="CU18" s="94"/>
      <c r="CV18" s="35"/>
      <c r="CW18" s="5"/>
      <c r="CX18" s="45"/>
      <c r="CY18" s="35"/>
      <c r="CZ18" s="5"/>
      <c r="DA18" s="45"/>
      <c r="DB18" s="35"/>
      <c r="DC18" s="5"/>
      <c r="DD18" s="45"/>
      <c r="DE18" s="35"/>
      <c r="DF18" s="5"/>
      <c r="DG18" s="45"/>
      <c r="DH18" s="35"/>
      <c r="DI18" s="5"/>
      <c r="DJ18" s="45"/>
      <c r="DK18" s="35"/>
      <c r="DL18" s="5"/>
      <c r="DM18" s="45"/>
      <c r="DN18" s="92">
        <v>40</v>
      </c>
      <c r="DO18" s="93"/>
      <c r="DP18" s="94"/>
      <c r="DQ18" s="35"/>
      <c r="DR18" s="5"/>
      <c r="DS18" s="45"/>
      <c r="DT18" s="92">
        <v>20</v>
      </c>
      <c r="DU18" s="93"/>
      <c r="DV18" s="94"/>
      <c r="DW18" s="92">
        <v>30</v>
      </c>
      <c r="DX18" s="93"/>
      <c r="DY18" s="94"/>
      <c r="DZ18" s="92">
        <v>30</v>
      </c>
      <c r="EA18" s="93"/>
      <c r="EB18" s="94"/>
      <c r="EC18" s="35"/>
      <c r="ED18" s="5"/>
      <c r="EE18" s="36"/>
    </row>
    <row r="19" spans="2:135" ht="15" customHeight="1">
      <c r="B19" s="41" t="s">
        <v>88</v>
      </c>
      <c r="C19" s="59" t="s">
        <v>89</v>
      </c>
      <c r="D19" s="59" t="s">
        <v>90</v>
      </c>
      <c r="E19" s="59">
        <v>19</v>
      </c>
      <c r="F19" s="59">
        <f t="shared" si="0"/>
        <v>20</v>
      </c>
      <c r="G19" s="92">
        <v>40</v>
      </c>
      <c r="H19" s="93"/>
      <c r="I19" s="94"/>
      <c r="J19" s="35"/>
      <c r="K19" s="5"/>
      <c r="L19" s="45"/>
      <c r="M19" s="139">
        <v>40</v>
      </c>
      <c r="N19" s="140"/>
      <c r="O19" s="141"/>
      <c r="P19" s="35"/>
      <c r="Q19" s="5"/>
      <c r="R19" s="45"/>
      <c r="S19" s="101">
        <v>2</v>
      </c>
      <c r="T19" s="102"/>
      <c r="U19" s="103"/>
      <c r="V19" s="35"/>
      <c r="W19" s="5"/>
      <c r="X19" s="45"/>
      <c r="Y19" s="35"/>
      <c r="Z19" s="5"/>
      <c r="AA19" s="45"/>
      <c r="AB19" s="35"/>
      <c r="AC19" s="5"/>
      <c r="AD19" s="45"/>
      <c r="AE19" s="35"/>
      <c r="AF19" s="5"/>
      <c r="AG19" s="45"/>
      <c r="AH19" s="35"/>
      <c r="AI19" s="5"/>
      <c r="AJ19" s="45"/>
      <c r="AK19" s="35"/>
      <c r="AL19" s="5"/>
      <c r="AM19" s="45"/>
      <c r="AN19" s="92">
        <v>40</v>
      </c>
      <c r="AO19" s="93"/>
      <c r="AP19" s="94"/>
      <c r="AQ19" s="35"/>
      <c r="AR19" s="5"/>
      <c r="AS19" s="45"/>
      <c r="AT19" s="92">
        <v>40</v>
      </c>
      <c r="AU19" s="93"/>
      <c r="AV19" s="94"/>
      <c r="AW19" s="35"/>
      <c r="AX19" s="5"/>
      <c r="AY19" s="45"/>
      <c r="AZ19" s="35"/>
      <c r="BA19" s="5"/>
      <c r="BB19" s="45"/>
      <c r="BC19" s="35"/>
      <c r="BD19" s="5"/>
      <c r="BE19" s="45"/>
      <c r="BF19" s="35"/>
      <c r="BG19" s="5"/>
      <c r="BH19" s="45"/>
      <c r="BI19" s="35"/>
      <c r="BJ19" s="5"/>
      <c r="BK19" s="45"/>
      <c r="BL19" s="92">
        <v>40</v>
      </c>
      <c r="BM19" s="93"/>
      <c r="BN19" s="94"/>
      <c r="BO19" s="35"/>
      <c r="BP19" s="5"/>
      <c r="BQ19" s="45"/>
      <c r="BR19" s="35"/>
      <c r="BS19" s="5"/>
      <c r="BT19" s="45"/>
      <c r="BU19" s="35"/>
      <c r="BV19" s="5"/>
      <c r="BW19" s="45"/>
      <c r="BX19" s="35"/>
      <c r="BY19" s="5"/>
      <c r="BZ19" s="45"/>
      <c r="CA19" s="35"/>
      <c r="CB19" s="5"/>
      <c r="CC19" s="45"/>
      <c r="CD19" s="35"/>
      <c r="CE19" s="5"/>
      <c r="CF19" s="45"/>
      <c r="CG19" s="35"/>
      <c r="CH19" s="5"/>
      <c r="CI19" s="45"/>
      <c r="CJ19" s="35"/>
      <c r="CK19" s="5"/>
      <c r="CL19" s="45"/>
      <c r="CM19" s="35"/>
      <c r="CN19" s="5"/>
      <c r="CO19" s="45"/>
      <c r="CP19" s="92">
        <v>40</v>
      </c>
      <c r="CQ19" s="93"/>
      <c r="CR19" s="94"/>
      <c r="CS19" s="92">
        <v>40</v>
      </c>
      <c r="CT19" s="93"/>
      <c r="CU19" s="94"/>
      <c r="CV19" s="35"/>
      <c r="CW19" s="5"/>
      <c r="CX19" s="45"/>
      <c r="CY19" s="35"/>
      <c r="CZ19" s="5"/>
      <c r="DA19" s="45"/>
      <c r="DB19" s="35"/>
      <c r="DC19" s="5"/>
      <c r="DD19" s="45"/>
      <c r="DE19" s="35"/>
      <c r="DF19" s="5"/>
      <c r="DG19" s="45"/>
      <c r="DH19" s="35"/>
      <c r="DI19" s="5"/>
      <c r="DJ19" s="45"/>
      <c r="DK19" s="35"/>
      <c r="DL19" s="5"/>
      <c r="DM19" s="45"/>
      <c r="DN19" s="92">
        <v>40</v>
      </c>
      <c r="DO19" s="93"/>
      <c r="DP19" s="94"/>
      <c r="DQ19" s="35"/>
      <c r="DR19" s="5"/>
      <c r="DS19" s="45"/>
      <c r="DT19" s="92">
        <v>20</v>
      </c>
      <c r="DU19" s="93"/>
      <c r="DV19" s="94"/>
      <c r="DW19" s="35"/>
      <c r="DX19" s="5"/>
      <c r="DY19" s="45"/>
      <c r="DZ19" s="35"/>
      <c r="EA19" s="5"/>
      <c r="EB19" s="45"/>
      <c r="EC19" s="35"/>
      <c r="ED19" s="5"/>
      <c r="EE19" s="36"/>
    </row>
    <row r="20" spans="2:135" ht="15" customHeight="1">
      <c r="B20" s="41" t="s">
        <v>88</v>
      </c>
      <c r="C20" s="59" t="s">
        <v>91</v>
      </c>
      <c r="D20" s="59" t="s">
        <v>90</v>
      </c>
      <c r="E20" s="59">
        <v>19</v>
      </c>
      <c r="F20" s="59">
        <f t="shared" si="0"/>
        <v>20</v>
      </c>
      <c r="G20" s="92">
        <v>40</v>
      </c>
      <c r="H20" s="93"/>
      <c r="I20" s="94"/>
      <c r="J20" s="35"/>
      <c r="K20" s="5"/>
      <c r="L20" s="45"/>
      <c r="M20" s="139">
        <v>40</v>
      </c>
      <c r="N20" s="140"/>
      <c r="O20" s="141"/>
      <c r="P20" s="35"/>
      <c r="Q20" s="5"/>
      <c r="R20" s="45"/>
      <c r="S20" s="101">
        <v>2</v>
      </c>
      <c r="T20" s="102"/>
      <c r="U20" s="103"/>
      <c r="V20" s="35"/>
      <c r="W20" s="5"/>
      <c r="X20" s="45"/>
      <c r="Y20" s="35"/>
      <c r="Z20" s="5"/>
      <c r="AA20" s="45"/>
      <c r="AB20" s="35"/>
      <c r="AC20" s="5"/>
      <c r="AD20" s="45"/>
      <c r="AE20" s="35"/>
      <c r="AF20" s="5"/>
      <c r="AG20" s="45"/>
      <c r="AH20" s="35"/>
      <c r="AI20" s="5"/>
      <c r="AJ20" s="45"/>
      <c r="AK20" s="35"/>
      <c r="AL20" s="5"/>
      <c r="AM20" s="45"/>
      <c r="AN20" s="92">
        <v>40</v>
      </c>
      <c r="AO20" s="93"/>
      <c r="AP20" s="94"/>
      <c r="AQ20" s="35"/>
      <c r="AR20" s="5"/>
      <c r="AS20" s="45"/>
      <c r="AT20" s="92">
        <v>40</v>
      </c>
      <c r="AU20" s="93"/>
      <c r="AV20" s="94"/>
      <c r="AW20" s="35"/>
      <c r="AX20" s="5"/>
      <c r="AY20" s="45"/>
      <c r="AZ20" s="35"/>
      <c r="BA20" s="5"/>
      <c r="BB20" s="45"/>
      <c r="BC20" s="35"/>
      <c r="BD20" s="5"/>
      <c r="BE20" s="45"/>
      <c r="BF20" s="35"/>
      <c r="BG20" s="5"/>
      <c r="BH20" s="45"/>
      <c r="BI20" s="35"/>
      <c r="BJ20" s="5"/>
      <c r="BK20" s="45"/>
      <c r="BL20" s="92">
        <v>40</v>
      </c>
      <c r="BM20" s="93"/>
      <c r="BN20" s="94"/>
      <c r="BO20" s="35"/>
      <c r="BP20" s="5"/>
      <c r="BQ20" s="45"/>
      <c r="BR20" s="35"/>
      <c r="BS20" s="5"/>
      <c r="BT20" s="45"/>
      <c r="BU20" s="35"/>
      <c r="BV20" s="5"/>
      <c r="BW20" s="45"/>
      <c r="BX20" s="35"/>
      <c r="BY20" s="5"/>
      <c r="BZ20" s="45"/>
      <c r="CA20" s="35"/>
      <c r="CB20" s="5"/>
      <c r="CC20" s="45"/>
      <c r="CD20" s="35"/>
      <c r="CE20" s="5"/>
      <c r="CF20" s="45"/>
      <c r="CG20" s="35"/>
      <c r="CH20" s="5"/>
      <c r="CI20" s="45"/>
      <c r="CJ20" s="35"/>
      <c r="CK20" s="5"/>
      <c r="CL20" s="45"/>
      <c r="CM20" s="35"/>
      <c r="CN20" s="5"/>
      <c r="CO20" s="45"/>
      <c r="CP20" s="92">
        <v>40</v>
      </c>
      <c r="CQ20" s="93"/>
      <c r="CR20" s="94"/>
      <c r="CS20" s="92">
        <v>40</v>
      </c>
      <c r="CT20" s="93"/>
      <c r="CU20" s="94"/>
      <c r="CV20" s="35"/>
      <c r="CW20" s="5"/>
      <c r="CX20" s="45"/>
      <c r="CY20" s="35"/>
      <c r="CZ20" s="5"/>
      <c r="DA20" s="45"/>
      <c r="DB20" s="35"/>
      <c r="DC20" s="5"/>
      <c r="DD20" s="45"/>
      <c r="DE20" s="35"/>
      <c r="DF20" s="5"/>
      <c r="DG20" s="45"/>
      <c r="DH20" s="35"/>
      <c r="DI20" s="5"/>
      <c r="DJ20" s="45"/>
      <c r="DK20" s="35"/>
      <c r="DL20" s="5"/>
      <c r="DM20" s="45"/>
      <c r="DN20" s="92">
        <v>40</v>
      </c>
      <c r="DO20" s="93"/>
      <c r="DP20" s="94"/>
      <c r="DQ20" s="35"/>
      <c r="DR20" s="5"/>
      <c r="DS20" s="45"/>
      <c r="DT20" s="92">
        <v>20</v>
      </c>
      <c r="DU20" s="93"/>
      <c r="DV20" s="94"/>
      <c r="DW20" s="35"/>
      <c r="DX20" s="5"/>
      <c r="DY20" s="45"/>
      <c r="DZ20" s="35"/>
      <c r="EA20" s="5"/>
      <c r="EB20" s="45"/>
      <c r="EC20" s="35"/>
      <c r="ED20" s="5"/>
      <c r="EE20" s="36"/>
    </row>
    <row r="21" spans="2:135" ht="15" customHeight="1">
      <c r="B21" s="41" t="s">
        <v>88</v>
      </c>
      <c r="C21" s="59" t="s">
        <v>92</v>
      </c>
      <c r="D21" s="59" t="s">
        <v>90</v>
      </c>
      <c r="E21" s="59">
        <v>19</v>
      </c>
      <c r="F21" s="59">
        <f t="shared" si="0"/>
        <v>20</v>
      </c>
      <c r="G21" s="92">
        <v>40</v>
      </c>
      <c r="H21" s="93"/>
      <c r="I21" s="94"/>
      <c r="J21" s="139">
        <v>40</v>
      </c>
      <c r="K21" s="140"/>
      <c r="L21" s="141"/>
      <c r="M21" s="139">
        <v>40</v>
      </c>
      <c r="N21" s="140"/>
      <c r="O21" s="141"/>
      <c r="P21" s="35"/>
      <c r="Q21" s="5"/>
      <c r="R21" s="45"/>
      <c r="S21" s="101">
        <v>2</v>
      </c>
      <c r="T21" s="102"/>
      <c r="U21" s="103"/>
      <c r="V21" s="35"/>
      <c r="W21" s="5"/>
      <c r="X21" s="45"/>
      <c r="Y21" s="35"/>
      <c r="Z21" s="5"/>
      <c r="AA21" s="45"/>
      <c r="AB21" s="35"/>
      <c r="AC21" s="5"/>
      <c r="AD21" s="45"/>
      <c r="AE21" s="35"/>
      <c r="AF21" s="5"/>
      <c r="AG21" s="45"/>
      <c r="AH21" s="35"/>
      <c r="AI21" s="5"/>
      <c r="AJ21" s="45"/>
      <c r="AK21" s="35"/>
      <c r="AL21" s="5"/>
      <c r="AM21" s="45"/>
      <c r="AN21" s="92">
        <v>40</v>
      </c>
      <c r="AO21" s="93"/>
      <c r="AP21" s="94"/>
      <c r="AQ21" s="92">
        <v>40</v>
      </c>
      <c r="AR21" s="93"/>
      <c r="AS21" s="94"/>
      <c r="AT21" s="92">
        <v>40</v>
      </c>
      <c r="AU21" s="93"/>
      <c r="AV21" s="94"/>
      <c r="AW21" s="35"/>
      <c r="AX21" s="5"/>
      <c r="AY21" s="45"/>
      <c r="AZ21" s="35"/>
      <c r="BA21" s="5"/>
      <c r="BB21" s="45"/>
      <c r="BC21" s="35"/>
      <c r="BD21" s="5"/>
      <c r="BE21" s="45"/>
      <c r="BF21" s="35"/>
      <c r="BG21" s="5"/>
      <c r="BH21" s="45"/>
      <c r="BI21" s="35"/>
      <c r="BJ21" s="5"/>
      <c r="BK21" s="45"/>
      <c r="BL21" s="92">
        <v>40</v>
      </c>
      <c r="BM21" s="93"/>
      <c r="BN21" s="94"/>
      <c r="BO21" s="92">
        <v>40</v>
      </c>
      <c r="BP21" s="93"/>
      <c r="BQ21" s="94"/>
      <c r="BR21" s="35"/>
      <c r="BS21" s="5"/>
      <c r="BT21" s="45"/>
      <c r="BU21" s="35"/>
      <c r="BV21" s="5"/>
      <c r="BW21" s="45"/>
      <c r="BX21" s="35"/>
      <c r="BY21" s="5"/>
      <c r="BZ21" s="45"/>
      <c r="CA21" s="35"/>
      <c r="CB21" s="5"/>
      <c r="CC21" s="45"/>
      <c r="CD21" s="35"/>
      <c r="CE21" s="5"/>
      <c r="CF21" s="45"/>
      <c r="CG21" s="35"/>
      <c r="CH21" s="5"/>
      <c r="CI21" s="45"/>
      <c r="CJ21" s="35"/>
      <c r="CK21" s="5"/>
      <c r="CL21" s="45"/>
      <c r="CM21" s="35"/>
      <c r="CN21" s="5"/>
      <c r="CO21" s="45"/>
      <c r="CP21" s="92">
        <v>40</v>
      </c>
      <c r="CQ21" s="93"/>
      <c r="CR21" s="94"/>
      <c r="CS21" s="92">
        <v>40</v>
      </c>
      <c r="CT21" s="93"/>
      <c r="CU21" s="94"/>
      <c r="CV21" s="35"/>
      <c r="CW21" s="5"/>
      <c r="CX21" s="45"/>
      <c r="CY21" s="35"/>
      <c r="CZ21" s="5"/>
      <c r="DA21" s="45"/>
      <c r="DB21" s="35"/>
      <c r="DC21" s="5"/>
      <c r="DD21" s="45"/>
      <c r="DE21" s="35"/>
      <c r="DF21" s="5"/>
      <c r="DG21" s="45"/>
      <c r="DH21" s="35"/>
      <c r="DI21" s="5"/>
      <c r="DJ21" s="45"/>
      <c r="DK21" s="35"/>
      <c r="DL21" s="5"/>
      <c r="DM21" s="45"/>
      <c r="DN21" s="92">
        <v>40</v>
      </c>
      <c r="DO21" s="93"/>
      <c r="DP21" s="94"/>
      <c r="DQ21" s="92">
        <v>40</v>
      </c>
      <c r="DR21" s="93"/>
      <c r="DS21" s="94"/>
      <c r="DT21" s="92">
        <v>20</v>
      </c>
      <c r="DU21" s="93"/>
      <c r="DV21" s="94"/>
      <c r="DW21" s="92">
        <v>30</v>
      </c>
      <c r="DX21" s="93"/>
      <c r="DY21" s="94"/>
      <c r="DZ21" s="92">
        <v>30</v>
      </c>
      <c r="EA21" s="93"/>
      <c r="EB21" s="94"/>
      <c r="EC21" s="35"/>
      <c r="ED21" s="5"/>
      <c r="EE21" s="36"/>
    </row>
    <row r="22" spans="2:135" ht="15" customHeight="1">
      <c r="B22" s="41" t="s">
        <v>88</v>
      </c>
      <c r="C22" s="59" t="s">
        <v>89</v>
      </c>
      <c r="D22" s="59" t="s">
        <v>90</v>
      </c>
      <c r="E22" s="59">
        <v>19</v>
      </c>
      <c r="F22" s="59">
        <f t="shared" si="0"/>
        <v>20</v>
      </c>
      <c r="G22" s="92">
        <v>40</v>
      </c>
      <c r="H22" s="93"/>
      <c r="I22" s="94"/>
      <c r="J22" s="139">
        <v>40</v>
      </c>
      <c r="K22" s="140"/>
      <c r="L22" s="141"/>
      <c r="M22" s="139">
        <v>40</v>
      </c>
      <c r="N22" s="140"/>
      <c r="O22" s="141"/>
      <c r="P22" s="35"/>
      <c r="Q22" s="5"/>
      <c r="R22" s="45"/>
      <c r="S22" s="101">
        <v>2</v>
      </c>
      <c r="T22" s="102"/>
      <c r="U22" s="103"/>
      <c r="V22" s="35"/>
      <c r="W22" s="5"/>
      <c r="X22" s="45"/>
      <c r="Y22" s="35"/>
      <c r="Z22" s="5"/>
      <c r="AA22" s="45"/>
      <c r="AB22" s="35"/>
      <c r="AC22" s="5"/>
      <c r="AD22" s="45"/>
      <c r="AE22" s="35"/>
      <c r="AF22" s="5"/>
      <c r="AG22" s="45"/>
      <c r="AH22" s="35"/>
      <c r="AI22" s="5"/>
      <c r="AJ22" s="45"/>
      <c r="AK22" s="35"/>
      <c r="AL22" s="5"/>
      <c r="AM22" s="45"/>
      <c r="AN22" s="92">
        <v>40</v>
      </c>
      <c r="AO22" s="93"/>
      <c r="AP22" s="94"/>
      <c r="AQ22" s="92">
        <v>40</v>
      </c>
      <c r="AR22" s="93"/>
      <c r="AS22" s="94"/>
      <c r="AT22" s="92">
        <v>40</v>
      </c>
      <c r="AU22" s="93"/>
      <c r="AV22" s="94"/>
      <c r="AW22" s="35"/>
      <c r="AX22" s="5"/>
      <c r="AY22" s="45"/>
      <c r="AZ22" s="35"/>
      <c r="BA22" s="5"/>
      <c r="BB22" s="45"/>
      <c r="BC22" s="35"/>
      <c r="BD22" s="5"/>
      <c r="BE22" s="45"/>
      <c r="BF22" s="35"/>
      <c r="BG22" s="5"/>
      <c r="BH22" s="45"/>
      <c r="BI22" s="35"/>
      <c r="BJ22" s="5"/>
      <c r="BK22" s="45"/>
      <c r="BL22" s="92">
        <v>40</v>
      </c>
      <c r="BM22" s="93"/>
      <c r="BN22" s="94"/>
      <c r="BO22" s="92">
        <v>40</v>
      </c>
      <c r="BP22" s="93"/>
      <c r="BQ22" s="94"/>
      <c r="BR22" s="35"/>
      <c r="BS22" s="5"/>
      <c r="BT22" s="45"/>
      <c r="BU22" s="35"/>
      <c r="BV22" s="5"/>
      <c r="BW22" s="45"/>
      <c r="BX22" s="35"/>
      <c r="BY22" s="5"/>
      <c r="BZ22" s="45"/>
      <c r="CA22" s="35"/>
      <c r="CB22" s="5"/>
      <c r="CC22" s="45"/>
      <c r="CD22" s="35"/>
      <c r="CE22" s="5"/>
      <c r="CF22" s="45"/>
      <c r="CG22" s="35"/>
      <c r="CH22" s="5"/>
      <c r="CI22" s="45"/>
      <c r="CJ22" s="35"/>
      <c r="CK22" s="5"/>
      <c r="CL22" s="45"/>
      <c r="CM22" s="35"/>
      <c r="CN22" s="5"/>
      <c r="CO22" s="45"/>
      <c r="CP22" s="92">
        <v>40</v>
      </c>
      <c r="CQ22" s="93"/>
      <c r="CR22" s="94"/>
      <c r="CS22" s="92">
        <v>40</v>
      </c>
      <c r="CT22" s="93"/>
      <c r="CU22" s="94"/>
      <c r="CV22" s="35"/>
      <c r="CW22" s="5"/>
      <c r="CX22" s="45"/>
      <c r="CY22" s="35"/>
      <c r="CZ22" s="5"/>
      <c r="DA22" s="45"/>
      <c r="DB22" s="35"/>
      <c r="DC22" s="5"/>
      <c r="DD22" s="45"/>
      <c r="DE22" s="35"/>
      <c r="DF22" s="5"/>
      <c r="DG22" s="45"/>
      <c r="DH22" s="35"/>
      <c r="DI22" s="5"/>
      <c r="DJ22" s="45"/>
      <c r="DK22" s="35"/>
      <c r="DL22" s="5"/>
      <c r="DM22" s="45"/>
      <c r="DN22" s="92">
        <v>40</v>
      </c>
      <c r="DO22" s="93"/>
      <c r="DP22" s="94"/>
      <c r="DQ22" s="92">
        <v>40</v>
      </c>
      <c r="DR22" s="93"/>
      <c r="DS22" s="94"/>
      <c r="DT22" s="92">
        <v>20</v>
      </c>
      <c r="DU22" s="93"/>
      <c r="DV22" s="94"/>
      <c r="DW22" s="92">
        <v>30</v>
      </c>
      <c r="DX22" s="93"/>
      <c r="DY22" s="94"/>
      <c r="DZ22" s="92">
        <v>30</v>
      </c>
      <c r="EA22" s="93"/>
      <c r="EB22" s="94"/>
      <c r="EC22" s="35"/>
      <c r="ED22" s="5"/>
      <c r="EE22" s="36"/>
    </row>
    <row r="23" spans="2:135" ht="15" customHeight="1">
      <c r="B23" s="41" t="s">
        <v>88</v>
      </c>
      <c r="C23" s="59" t="s">
        <v>93</v>
      </c>
      <c r="D23" s="59" t="s">
        <v>90</v>
      </c>
      <c r="E23" s="59">
        <v>19</v>
      </c>
      <c r="F23" s="59">
        <f t="shared" si="0"/>
        <v>20</v>
      </c>
      <c r="G23" s="92">
        <v>40</v>
      </c>
      <c r="H23" s="93"/>
      <c r="I23" s="94"/>
      <c r="J23" s="139">
        <v>40</v>
      </c>
      <c r="K23" s="140"/>
      <c r="L23" s="141"/>
      <c r="M23" s="139">
        <v>40</v>
      </c>
      <c r="N23" s="140"/>
      <c r="O23" s="141"/>
      <c r="P23" s="35"/>
      <c r="Q23" s="5"/>
      <c r="R23" s="45"/>
      <c r="S23" s="101">
        <v>2</v>
      </c>
      <c r="T23" s="102"/>
      <c r="U23" s="103"/>
      <c r="V23" s="35"/>
      <c r="W23" s="5"/>
      <c r="X23" s="45"/>
      <c r="Y23" s="35"/>
      <c r="Z23" s="5"/>
      <c r="AA23" s="45"/>
      <c r="AB23" s="35"/>
      <c r="AC23" s="5"/>
      <c r="AD23" s="45"/>
      <c r="AE23" s="35"/>
      <c r="AF23" s="5"/>
      <c r="AG23" s="45"/>
      <c r="AH23" s="35"/>
      <c r="AI23" s="5"/>
      <c r="AJ23" s="45"/>
      <c r="AK23" s="35"/>
      <c r="AL23" s="5"/>
      <c r="AM23" s="45"/>
      <c r="AN23" s="92">
        <v>40</v>
      </c>
      <c r="AO23" s="93"/>
      <c r="AP23" s="94"/>
      <c r="AQ23" s="92">
        <v>40</v>
      </c>
      <c r="AR23" s="93"/>
      <c r="AS23" s="94"/>
      <c r="AT23" s="92">
        <v>40</v>
      </c>
      <c r="AU23" s="93"/>
      <c r="AV23" s="94"/>
      <c r="AW23" s="35"/>
      <c r="AX23" s="5"/>
      <c r="AY23" s="45"/>
      <c r="AZ23" s="35"/>
      <c r="BA23" s="5"/>
      <c r="BB23" s="45"/>
      <c r="BC23" s="35"/>
      <c r="BD23" s="5"/>
      <c r="BE23" s="45"/>
      <c r="BF23" s="35"/>
      <c r="BG23" s="5"/>
      <c r="BH23" s="45"/>
      <c r="BI23" s="35"/>
      <c r="BJ23" s="5"/>
      <c r="BK23" s="45"/>
      <c r="BL23" s="92">
        <v>40</v>
      </c>
      <c r="BM23" s="93"/>
      <c r="BN23" s="94"/>
      <c r="BO23" s="92">
        <v>40</v>
      </c>
      <c r="BP23" s="93"/>
      <c r="BQ23" s="94"/>
      <c r="BR23" s="35"/>
      <c r="BS23" s="5"/>
      <c r="BT23" s="45"/>
      <c r="BU23" s="35"/>
      <c r="BV23" s="5"/>
      <c r="BW23" s="45"/>
      <c r="BX23" s="35"/>
      <c r="BY23" s="5"/>
      <c r="BZ23" s="45"/>
      <c r="CA23" s="35"/>
      <c r="CB23" s="5"/>
      <c r="CC23" s="45"/>
      <c r="CD23" s="35"/>
      <c r="CE23" s="5"/>
      <c r="CF23" s="45"/>
      <c r="CG23" s="35"/>
      <c r="CH23" s="5"/>
      <c r="CI23" s="45"/>
      <c r="CJ23" s="35"/>
      <c r="CK23" s="5"/>
      <c r="CL23" s="45"/>
      <c r="CM23" s="35"/>
      <c r="CN23" s="5"/>
      <c r="CO23" s="45"/>
      <c r="CP23" s="92">
        <v>40</v>
      </c>
      <c r="CQ23" s="93"/>
      <c r="CR23" s="94"/>
      <c r="CS23" s="92">
        <v>40</v>
      </c>
      <c r="CT23" s="93"/>
      <c r="CU23" s="94"/>
      <c r="CV23" s="35"/>
      <c r="CW23" s="5"/>
      <c r="CX23" s="45"/>
      <c r="CY23" s="35"/>
      <c r="CZ23" s="5"/>
      <c r="DA23" s="45"/>
      <c r="DB23" s="35"/>
      <c r="DC23" s="5"/>
      <c r="DD23" s="45"/>
      <c r="DE23" s="35"/>
      <c r="DF23" s="5"/>
      <c r="DG23" s="45"/>
      <c r="DH23" s="35"/>
      <c r="DI23" s="5"/>
      <c r="DJ23" s="45"/>
      <c r="DK23" s="35"/>
      <c r="DL23" s="5"/>
      <c r="DM23" s="45"/>
      <c r="DN23" s="92">
        <v>40</v>
      </c>
      <c r="DO23" s="93"/>
      <c r="DP23" s="94"/>
      <c r="DQ23" s="92">
        <v>40</v>
      </c>
      <c r="DR23" s="93"/>
      <c r="DS23" s="94"/>
      <c r="DT23" s="92">
        <v>20</v>
      </c>
      <c r="DU23" s="93"/>
      <c r="DV23" s="94"/>
      <c r="DW23" s="92">
        <v>30</v>
      </c>
      <c r="DX23" s="93"/>
      <c r="DY23" s="94"/>
      <c r="DZ23" s="92">
        <v>30</v>
      </c>
      <c r="EA23" s="93"/>
      <c r="EB23" s="94"/>
      <c r="EC23" s="35"/>
      <c r="ED23" s="5"/>
      <c r="EE23" s="36"/>
    </row>
    <row r="24" spans="2:135" ht="15" customHeight="1">
      <c r="B24" s="41" t="s">
        <v>88</v>
      </c>
      <c r="C24" s="59" t="s">
        <v>94</v>
      </c>
      <c r="D24" s="59" t="s">
        <v>90</v>
      </c>
      <c r="E24" s="59">
        <v>19</v>
      </c>
      <c r="F24" s="59">
        <f t="shared" si="0"/>
        <v>20</v>
      </c>
      <c r="G24" s="92">
        <v>40</v>
      </c>
      <c r="H24" s="93"/>
      <c r="I24" s="94"/>
      <c r="J24" s="35"/>
      <c r="K24" s="5"/>
      <c r="L24" s="45"/>
      <c r="M24" s="139">
        <v>40</v>
      </c>
      <c r="N24" s="140"/>
      <c r="O24" s="141"/>
      <c r="P24" s="35"/>
      <c r="Q24" s="5"/>
      <c r="R24" s="45"/>
      <c r="S24" s="101">
        <v>2</v>
      </c>
      <c r="T24" s="102"/>
      <c r="U24" s="103"/>
      <c r="V24" s="35"/>
      <c r="W24" s="5"/>
      <c r="X24" s="45"/>
      <c r="Y24" s="35"/>
      <c r="Z24" s="5"/>
      <c r="AA24" s="45"/>
      <c r="AB24" s="35"/>
      <c r="AC24" s="5"/>
      <c r="AD24" s="45"/>
      <c r="AE24" s="35"/>
      <c r="AF24" s="5"/>
      <c r="AG24" s="45"/>
      <c r="AH24" s="35"/>
      <c r="AI24" s="5"/>
      <c r="AJ24" s="45"/>
      <c r="AK24" s="35"/>
      <c r="AL24" s="5"/>
      <c r="AM24" s="45"/>
      <c r="AN24" s="92">
        <v>40</v>
      </c>
      <c r="AO24" s="93"/>
      <c r="AP24" s="94"/>
      <c r="AQ24" s="35"/>
      <c r="AR24" s="5"/>
      <c r="AS24" s="45"/>
      <c r="AT24" s="92">
        <v>40</v>
      </c>
      <c r="AU24" s="93"/>
      <c r="AV24" s="94"/>
      <c r="AW24" s="35"/>
      <c r="AX24" s="5"/>
      <c r="AY24" s="45"/>
      <c r="AZ24" s="35"/>
      <c r="BA24" s="5"/>
      <c r="BB24" s="45"/>
      <c r="BC24" s="35"/>
      <c r="BD24" s="5"/>
      <c r="BE24" s="45"/>
      <c r="BF24" s="35"/>
      <c r="BG24" s="5"/>
      <c r="BH24" s="45"/>
      <c r="BI24" s="35"/>
      <c r="BJ24" s="5"/>
      <c r="BK24" s="45"/>
      <c r="BL24" s="92">
        <v>40</v>
      </c>
      <c r="BM24" s="93"/>
      <c r="BN24" s="94"/>
      <c r="BO24" s="35"/>
      <c r="BP24" s="5"/>
      <c r="BQ24" s="45"/>
      <c r="BR24" s="92">
        <v>30</v>
      </c>
      <c r="BS24" s="93"/>
      <c r="BT24" s="94"/>
      <c r="BU24" s="35"/>
      <c r="BV24" s="5"/>
      <c r="BW24" s="45"/>
      <c r="BX24" s="35"/>
      <c r="BY24" s="5"/>
      <c r="BZ24" s="45"/>
      <c r="CA24" s="35"/>
      <c r="CB24" s="5"/>
      <c r="CC24" s="45"/>
      <c r="CD24" s="35"/>
      <c r="CE24" s="5"/>
      <c r="CF24" s="45"/>
      <c r="CG24" s="35"/>
      <c r="CH24" s="5"/>
      <c r="CI24" s="45"/>
      <c r="CJ24" s="35"/>
      <c r="CK24" s="5"/>
      <c r="CL24" s="45"/>
      <c r="CM24" s="35"/>
      <c r="CN24" s="5"/>
      <c r="CO24" s="45"/>
      <c r="CP24" s="92">
        <v>40</v>
      </c>
      <c r="CQ24" s="93"/>
      <c r="CR24" s="94"/>
      <c r="CS24" s="92">
        <v>40</v>
      </c>
      <c r="CT24" s="93"/>
      <c r="CU24" s="94"/>
      <c r="CV24" s="35"/>
      <c r="CW24" s="5"/>
      <c r="CX24" s="45"/>
      <c r="CY24" s="35"/>
      <c r="CZ24" s="5"/>
      <c r="DA24" s="45"/>
      <c r="DB24" s="35"/>
      <c r="DC24" s="5"/>
      <c r="DD24" s="45"/>
      <c r="DE24" s="35"/>
      <c r="DF24" s="5"/>
      <c r="DG24" s="45"/>
      <c r="DH24" s="35"/>
      <c r="DI24" s="5"/>
      <c r="DJ24" s="45"/>
      <c r="DK24" s="35"/>
      <c r="DL24" s="5"/>
      <c r="DM24" s="45"/>
      <c r="DN24" s="92">
        <v>40</v>
      </c>
      <c r="DO24" s="93"/>
      <c r="DP24" s="94"/>
      <c r="DQ24" s="35"/>
      <c r="DR24" s="5"/>
      <c r="DS24" s="45"/>
      <c r="DT24" s="92">
        <v>20</v>
      </c>
      <c r="DU24" s="93"/>
      <c r="DV24" s="94"/>
      <c r="DW24" s="35"/>
      <c r="DX24" s="5"/>
      <c r="DY24" s="45"/>
      <c r="DZ24" s="35"/>
      <c r="EA24" s="5"/>
      <c r="EB24" s="45"/>
      <c r="EC24" s="35"/>
      <c r="ED24" s="5"/>
      <c r="EE24" s="36"/>
    </row>
    <row r="25" spans="2:135" ht="33.75">
      <c r="B25" s="41" t="s">
        <v>88</v>
      </c>
      <c r="C25" s="59" t="s">
        <v>95</v>
      </c>
      <c r="D25" s="59" t="s">
        <v>90</v>
      </c>
      <c r="E25" s="59">
        <v>19</v>
      </c>
      <c r="F25" s="59">
        <f t="shared" si="0"/>
        <v>20</v>
      </c>
      <c r="G25" s="92">
        <v>40</v>
      </c>
      <c r="H25" s="93"/>
      <c r="I25" s="94"/>
      <c r="J25" s="139">
        <v>40</v>
      </c>
      <c r="K25" s="140"/>
      <c r="L25" s="141"/>
      <c r="M25" s="139">
        <v>40</v>
      </c>
      <c r="N25" s="140"/>
      <c r="O25" s="141"/>
      <c r="P25" s="35"/>
      <c r="Q25" s="5"/>
      <c r="R25" s="45"/>
      <c r="S25" s="101">
        <v>2</v>
      </c>
      <c r="T25" s="102"/>
      <c r="U25" s="103"/>
      <c r="V25" s="35"/>
      <c r="W25" s="5"/>
      <c r="X25" s="45"/>
      <c r="Y25" s="35"/>
      <c r="Z25" s="5"/>
      <c r="AA25" s="45"/>
      <c r="AB25" s="35"/>
      <c r="AC25" s="5"/>
      <c r="AD25" s="45"/>
      <c r="AE25" s="35"/>
      <c r="AF25" s="5"/>
      <c r="AG25" s="45"/>
      <c r="AH25" s="35"/>
      <c r="AI25" s="5"/>
      <c r="AJ25" s="45"/>
      <c r="AK25" s="35"/>
      <c r="AL25" s="5"/>
      <c r="AM25" s="45"/>
      <c r="AN25" s="92">
        <v>40</v>
      </c>
      <c r="AO25" s="93"/>
      <c r="AP25" s="94"/>
      <c r="AQ25" s="92">
        <v>40</v>
      </c>
      <c r="AR25" s="93"/>
      <c r="AS25" s="94"/>
      <c r="AT25" s="92">
        <v>40</v>
      </c>
      <c r="AU25" s="93"/>
      <c r="AV25" s="94"/>
      <c r="AW25" s="35"/>
      <c r="AX25" s="5"/>
      <c r="AY25" s="45"/>
      <c r="AZ25" s="92">
        <v>40</v>
      </c>
      <c r="BA25" s="93"/>
      <c r="BB25" s="94"/>
      <c r="BC25" s="92">
        <v>40</v>
      </c>
      <c r="BD25" s="93"/>
      <c r="BE25" s="94"/>
      <c r="BF25" s="35"/>
      <c r="BG25" s="5"/>
      <c r="BH25" s="45"/>
      <c r="BI25" s="35"/>
      <c r="BJ25" s="5"/>
      <c r="BK25" s="45"/>
      <c r="BL25" s="92">
        <v>40</v>
      </c>
      <c r="BM25" s="93"/>
      <c r="BN25" s="94"/>
      <c r="BO25" s="92">
        <v>40</v>
      </c>
      <c r="BP25" s="93"/>
      <c r="BQ25" s="94"/>
      <c r="BR25" s="92">
        <v>30</v>
      </c>
      <c r="BS25" s="93"/>
      <c r="BT25" s="94"/>
      <c r="BU25" s="92">
        <v>25</v>
      </c>
      <c r="BV25" s="93"/>
      <c r="BW25" s="94"/>
      <c r="BX25" s="92">
        <v>16</v>
      </c>
      <c r="BY25" s="93"/>
      <c r="BZ25" s="94"/>
      <c r="CA25" s="92">
        <v>30</v>
      </c>
      <c r="CB25" s="93"/>
      <c r="CC25" s="94"/>
      <c r="CD25" s="35"/>
      <c r="CE25" s="5"/>
      <c r="CF25" s="45"/>
      <c r="CG25" s="35"/>
      <c r="CH25" s="5"/>
      <c r="CI25" s="45"/>
      <c r="CJ25" s="35"/>
      <c r="CK25" s="5"/>
      <c r="CL25" s="45"/>
      <c r="CM25" s="35"/>
      <c r="CN25" s="5"/>
      <c r="CO25" s="45"/>
      <c r="CP25" s="92">
        <v>40</v>
      </c>
      <c r="CQ25" s="93"/>
      <c r="CR25" s="94"/>
      <c r="CS25" s="92">
        <v>40</v>
      </c>
      <c r="CT25" s="93"/>
      <c r="CU25" s="94"/>
      <c r="CV25" s="92">
        <v>40</v>
      </c>
      <c r="CW25" s="93"/>
      <c r="CX25" s="94"/>
      <c r="CY25" s="92">
        <v>25</v>
      </c>
      <c r="CZ25" s="93"/>
      <c r="DA25" s="94"/>
      <c r="DB25" s="92">
        <v>25</v>
      </c>
      <c r="DC25" s="93"/>
      <c r="DD25" s="94"/>
      <c r="DE25" s="35"/>
      <c r="DF25" s="5"/>
      <c r="DG25" s="45"/>
      <c r="DH25" s="35"/>
      <c r="DI25" s="5"/>
      <c r="DJ25" s="45"/>
      <c r="DK25" s="35"/>
      <c r="DL25" s="5"/>
      <c r="DM25" s="45"/>
      <c r="DN25" s="92">
        <v>40</v>
      </c>
      <c r="DO25" s="93"/>
      <c r="DP25" s="94"/>
      <c r="DQ25" s="92">
        <v>40</v>
      </c>
      <c r="DR25" s="93"/>
      <c r="DS25" s="94"/>
      <c r="DT25" s="92">
        <v>20</v>
      </c>
      <c r="DU25" s="93"/>
      <c r="DV25" s="94"/>
      <c r="DW25" s="92">
        <v>30</v>
      </c>
      <c r="DX25" s="93"/>
      <c r="DY25" s="94"/>
      <c r="DZ25" s="92">
        <v>30</v>
      </c>
      <c r="EA25" s="93"/>
      <c r="EB25" s="94"/>
      <c r="EC25" s="35"/>
      <c r="ED25" s="5"/>
      <c r="EE25" s="36"/>
    </row>
    <row r="26" spans="2:135" ht="16.5">
      <c r="B26" s="41" t="s">
        <v>96</v>
      </c>
      <c r="C26" s="59" t="s">
        <v>91</v>
      </c>
      <c r="D26" s="59" t="s">
        <v>97</v>
      </c>
      <c r="E26" s="59">
        <v>20</v>
      </c>
      <c r="F26" s="60">
        <v>10</v>
      </c>
      <c r="G26" s="52"/>
      <c r="H26" s="53"/>
      <c r="I26" s="54"/>
      <c r="J26" s="52"/>
      <c r="K26" s="53"/>
      <c r="L26" s="54"/>
      <c r="M26" s="52"/>
      <c r="N26" s="53"/>
      <c r="O26" s="54"/>
      <c r="P26" s="52"/>
      <c r="Q26" s="53"/>
      <c r="R26" s="54"/>
      <c r="S26" s="98">
        <v>10</v>
      </c>
      <c r="T26" s="99"/>
      <c r="U26" s="100"/>
      <c r="V26" s="52"/>
      <c r="W26" s="53"/>
      <c r="X26" s="54"/>
      <c r="Y26" s="52"/>
      <c r="Z26" s="53"/>
      <c r="AA26" s="54"/>
      <c r="AB26" s="52"/>
      <c r="AC26" s="53"/>
      <c r="AD26" s="54"/>
      <c r="AE26" s="52"/>
      <c r="AF26" s="53"/>
      <c r="AG26" s="54"/>
      <c r="AH26" s="52"/>
      <c r="AI26" s="53"/>
      <c r="AJ26" s="54"/>
      <c r="AK26" s="52"/>
      <c r="AL26" s="53"/>
      <c r="AM26" s="54"/>
      <c r="AN26" s="52"/>
      <c r="AO26" s="53"/>
      <c r="AP26" s="54"/>
      <c r="AQ26" s="52"/>
      <c r="AR26" s="53"/>
      <c r="AS26" s="54"/>
      <c r="AT26" s="52"/>
      <c r="AU26" s="53"/>
      <c r="AV26" s="54"/>
      <c r="AW26" s="52"/>
      <c r="AX26" s="53"/>
      <c r="AY26" s="54"/>
      <c r="AZ26" s="52"/>
      <c r="BA26" s="53"/>
      <c r="BB26" s="54"/>
      <c r="BC26" s="52"/>
      <c r="BD26" s="53"/>
      <c r="BE26" s="54"/>
      <c r="BF26" s="52"/>
      <c r="BG26" s="53"/>
      <c r="BH26" s="54"/>
      <c r="BI26" s="52"/>
      <c r="BJ26" s="53"/>
      <c r="BK26" s="54"/>
      <c r="BL26" s="52"/>
      <c r="BM26" s="53"/>
      <c r="BN26" s="54"/>
      <c r="BO26" s="52"/>
      <c r="BP26" s="53"/>
      <c r="BQ26" s="54"/>
      <c r="BR26" s="52"/>
      <c r="BS26" s="53"/>
      <c r="BT26" s="54"/>
      <c r="BU26" s="52"/>
      <c r="BV26" s="53"/>
      <c r="BW26" s="54"/>
      <c r="BX26" s="52"/>
      <c r="BY26" s="53"/>
      <c r="BZ26" s="54"/>
      <c r="CA26" s="52"/>
      <c r="CB26" s="53"/>
      <c r="CC26" s="54"/>
      <c r="CD26" s="52"/>
      <c r="CE26" s="53"/>
      <c r="CF26" s="54"/>
      <c r="CG26" s="52"/>
      <c r="CH26" s="53"/>
      <c r="CI26" s="54"/>
      <c r="CJ26" s="52"/>
      <c r="CK26" s="53"/>
      <c r="CL26" s="54"/>
      <c r="CM26" s="52"/>
      <c r="CN26" s="53"/>
      <c r="CO26" s="54"/>
      <c r="CP26" s="92">
        <v>10</v>
      </c>
      <c r="CQ26" s="93"/>
      <c r="CR26" s="94"/>
      <c r="CS26" s="92">
        <v>10</v>
      </c>
      <c r="CT26" s="93"/>
      <c r="CU26" s="94"/>
      <c r="CV26" s="52"/>
      <c r="CW26" s="53"/>
      <c r="CX26" s="54"/>
      <c r="CY26" s="52"/>
      <c r="CZ26" s="53"/>
      <c r="DA26" s="54"/>
      <c r="DB26" s="52"/>
      <c r="DC26" s="53"/>
      <c r="DD26" s="54"/>
      <c r="DE26" s="52"/>
      <c r="DF26" s="53"/>
      <c r="DG26" s="54"/>
      <c r="DH26" s="52"/>
      <c r="DI26" s="53"/>
      <c r="DJ26" s="54"/>
      <c r="DK26" s="52"/>
      <c r="DL26" s="53"/>
      <c r="DM26" s="54"/>
      <c r="DN26" s="92">
        <v>10</v>
      </c>
      <c r="DO26" s="93"/>
      <c r="DP26" s="94"/>
      <c r="DQ26" s="98">
        <v>10</v>
      </c>
      <c r="DR26" s="99"/>
      <c r="DS26" s="100"/>
      <c r="DT26" s="92">
        <v>10</v>
      </c>
      <c r="DU26" s="93"/>
      <c r="DV26" s="94"/>
      <c r="DW26" s="98">
        <v>10</v>
      </c>
      <c r="DX26" s="99"/>
      <c r="DY26" s="100"/>
      <c r="DZ26" s="98">
        <v>10</v>
      </c>
      <c r="EA26" s="99"/>
      <c r="EB26" s="100"/>
      <c r="EC26" s="52"/>
      <c r="ED26" s="53"/>
      <c r="EE26" s="55"/>
    </row>
    <row r="27" spans="2:135" ht="16.5">
      <c r="B27" s="41" t="s">
        <v>98</v>
      </c>
      <c r="C27" s="59" t="s">
        <v>93</v>
      </c>
      <c r="D27" s="59" t="s">
        <v>97</v>
      </c>
      <c r="E27" s="59">
        <v>20</v>
      </c>
      <c r="F27" s="59">
        <f>40*0.5</f>
        <v>20</v>
      </c>
      <c r="G27" s="92">
        <v>40</v>
      </c>
      <c r="H27" s="93"/>
      <c r="I27" s="94"/>
      <c r="J27" s="35"/>
      <c r="K27" s="5"/>
      <c r="L27" s="45"/>
      <c r="M27" s="35"/>
      <c r="N27" s="5"/>
      <c r="O27" s="45"/>
      <c r="P27" s="35"/>
      <c r="Q27" s="5"/>
      <c r="R27" s="45"/>
      <c r="S27" s="35"/>
      <c r="T27" s="5"/>
      <c r="U27" s="45"/>
      <c r="V27" s="35"/>
      <c r="W27" s="5"/>
      <c r="X27" s="45"/>
      <c r="Y27" s="35"/>
      <c r="Z27" s="5"/>
      <c r="AA27" s="45"/>
      <c r="AB27" s="35"/>
      <c r="AC27" s="5"/>
      <c r="AD27" s="45"/>
      <c r="AE27" s="35"/>
      <c r="AF27" s="5"/>
      <c r="AG27" s="45"/>
      <c r="AH27" s="35"/>
      <c r="AI27" s="5"/>
      <c r="AJ27" s="45"/>
      <c r="AK27" s="35"/>
      <c r="AL27" s="5"/>
      <c r="AM27" s="45"/>
      <c r="AN27" s="92">
        <v>20</v>
      </c>
      <c r="AO27" s="93"/>
      <c r="AP27" s="94"/>
      <c r="AQ27" s="35"/>
      <c r="AR27" s="5"/>
      <c r="AS27" s="45"/>
      <c r="AT27" s="35"/>
      <c r="AU27" s="5"/>
      <c r="AV27" s="45"/>
      <c r="AW27" s="35"/>
      <c r="AX27" s="5"/>
      <c r="AY27" s="45"/>
      <c r="AZ27" s="35"/>
      <c r="BA27" s="5"/>
      <c r="BB27" s="45"/>
      <c r="BC27" s="35"/>
      <c r="BD27" s="5"/>
      <c r="BE27" s="45"/>
      <c r="BF27" s="35"/>
      <c r="BG27" s="5"/>
      <c r="BH27" s="45"/>
      <c r="BI27" s="35"/>
      <c r="BJ27" s="5"/>
      <c r="BK27" s="45"/>
      <c r="BL27" s="92">
        <v>20</v>
      </c>
      <c r="BM27" s="93"/>
      <c r="BN27" s="94"/>
      <c r="BO27" s="35"/>
      <c r="BP27" s="5"/>
      <c r="BQ27" s="45"/>
      <c r="BR27" s="35"/>
      <c r="BS27" s="5"/>
      <c r="BT27" s="45"/>
      <c r="BU27" s="35"/>
      <c r="BV27" s="5"/>
      <c r="BW27" s="45"/>
      <c r="BX27" s="35"/>
      <c r="BY27" s="5"/>
      <c r="BZ27" s="45"/>
      <c r="CA27" s="35"/>
      <c r="CB27" s="5"/>
      <c r="CC27" s="45"/>
      <c r="CD27" s="35"/>
      <c r="CE27" s="5"/>
      <c r="CF27" s="45"/>
      <c r="CG27" s="35"/>
      <c r="CH27" s="5"/>
      <c r="CI27" s="45"/>
      <c r="CJ27" s="35"/>
      <c r="CK27" s="5"/>
      <c r="CL27" s="45"/>
      <c r="CM27" s="35"/>
      <c r="CN27" s="5"/>
      <c r="CO27" s="45"/>
      <c r="CP27" s="92">
        <v>20</v>
      </c>
      <c r="CQ27" s="93"/>
      <c r="CR27" s="94"/>
      <c r="CS27" s="35"/>
      <c r="CT27" s="5"/>
      <c r="CU27" s="45"/>
      <c r="CV27" s="35"/>
      <c r="CW27" s="5"/>
      <c r="CX27" s="45"/>
      <c r="CY27" s="35"/>
      <c r="CZ27" s="5"/>
      <c r="DA27" s="45"/>
      <c r="DB27" s="35"/>
      <c r="DC27" s="5"/>
      <c r="DD27" s="45"/>
      <c r="DE27" s="35"/>
      <c r="DF27" s="5"/>
      <c r="DG27" s="45"/>
      <c r="DH27" s="35"/>
      <c r="DI27" s="5"/>
      <c r="DJ27" s="45"/>
      <c r="DK27" s="35"/>
      <c r="DL27" s="5"/>
      <c r="DM27" s="45"/>
      <c r="DN27" s="92">
        <v>20</v>
      </c>
      <c r="DO27" s="93"/>
      <c r="DP27" s="94"/>
      <c r="DQ27" s="35"/>
      <c r="DR27" s="5"/>
      <c r="DS27" s="45"/>
      <c r="DT27" s="35"/>
      <c r="DU27" s="5"/>
      <c r="DV27" s="45"/>
      <c r="DW27" s="35"/>
      <c r="DX27" s="5"/>
      <c r="DY27" s="45"/>
      <c r="DZ27" s="35"/>
      <c r="EA27" s="5"/>
      <c r="EB27" s="45"/>
      <c r="EC27" s="35"/>
      <c r="ED27" s="5"/>
      <c r="EE27" s="36"/>
    </row>
    <row r="28" spans="2:135" ht="16.5">
      <c r="B28" s="41" t="s">
        <v>99</v>
      </c>
      <c r="C28" s="59" t="s">
        <v>93</v>
      </c>
      <c r="D28" s="59" t="s">
        <v>90</v>
      </c>
      <c r="E28" s="59">
        <v>19</v>
      </c>
      <c r="F28" s="60">
        <f t="shared" ref="F15:F35" si="1">+SUM(G28:EE28)</f>
        <v>0</v>
      </c>
      <c r="G28" s="35"/>
      <c r="H28" s="5"/>
      <c r="I28" s="45"/>
      <c r="J28" s="35"/>
      <c r="K28" s="5"/>
      <c r="L28" s="45"/>
      <c r="M28" s="35"/>
      <c r="N28" s="5"/>
      <c r="O28" s="45"/>
      <c r="P28" s="46"/>
      <c r="Q28" s="47"/>
      <c r="R28" s="48"/>
      <c r="S28" s="35"/>
      <c r="T28" s="5"/>
      <c r="U28" s="45"/>
      <c r="V28" s="35"/>
      <c r="W28" s="5"/>
      <c r="X28" s="45"/>
      <c r="Y28" s="35"/>
      <c r="Z28" s="5"/>
      <c r="AA28" s="45"/>
      <c r="AB28" s="35"/>
      <c r="AC28" s="5"/>
      <c r="AD28" s="45"/>
      <c r="AE28" s="35"/>
      <c r="AF28" s="5"/>
      <c r="AG28" s="45"/>
      <c r="AH28" s="35"/>
      <c r="AI28" s="5"/>
      <c r="AJ28" s="45"/>
      <c r="AK28" s="35"/>
      <c r="AL28" s="5"/>
      <c r="AM28" s="45"/>
      <c r="AN28" s="35"/>
      <c r="AO28" s="5"/>
      <c r="AP28" s="45"/>
      <c r="AQ28" s="35"/>
      <c r="AR28" s="5"/>
      <c r="AS28" s="45"/>
      <c r="AT28" s="35"/>
      <c r="AU28" s="5"/>
      <c r="AV28" s="45"/>
      <c r="AW28" s="35"/>
      <c r="AX28" s="5"/>
      <c r="AY28" s="45"/>
      <c r="AZ28" s="35"/>
      <c r="BA28" s="5"/>
      <c r="BB28" s="45"/>
      <c r="BC28" s="35"/>
      <c r="BD28" s="5"/>
      <c r="BE28" s="45"/>
      <c r="BF28" s="35"/>
      <c r="BG28" s="5"/>
      <c r="BH28" s="45"/>
      <c r="BI28" s="35"/>
      <c r="BJ28" s="5"/>
      <c r="BK28" s="45"/>
      <c r="BL28" s="35"/>
      <c r="BM28" s="5"/>
      <c r="BN28" s="45"/>
      <c r="BO28" s="35"/>
      <c r="BP28" s="5"/>
      <c r="BQ28" s="45"/>
      <c r="BR28" s="35"/>
      <c r="BS28" s="5"/>
      <c r="BT28" s="45"/>
      <c r="BU28" s="35"/>
      <c r="BV28" s="5"/>
      <c r="BW28" s="45"/>
      <c r="BX28" s="35"/>
      <c r="BY28" s="5"/>
      <c r="BZ28" s="45"/>
      <c r="CA28" s="35"/>
      <c r="CB28" s="5"/>
      <c r="CC28" s="45"/>
      <c r="CD28" s="35"/>
      <c r="CE28" s="5"/>
      <c r="CF28" s="45"/>
      <c r="CG28" s="35"/>
      <c r="CH28" s="5"/>
      <c r="CI28" s="45"/>
      <c r="CJ28" s="35"/>
      <c r="CK28" s="5"/>
      <c r="CL28" s="45"/>
      <c r="CM28" s="35"/>
      <c r="CN28" s="5"/>
      <c r="CO28" s="45"/>
      <c r="CP28" s="35"/>
      <c r="CQ28" s="5"/>
      <c r="CR28" s="45"/>
      <c r="CS28" s="35"/>
      <c r="CT28" s="5"/>
      <c r="CU28" s="45"/>
      <c r="CV28" s="35"/>
      <c r="CW28" s="5"/>
      <c r="CX28" s="45"/>
      <c r="CY28" s="35"/>
      <c r="CZ28" s="5"/>
      <c r="DA28" s="45"/>
      <c r="DB28" s="35"/>
      <c r="DC28" s="5"/>
      <c r="DD28" s="45"/>
      <c r="DE28" s="35"/>
      <c r="DF28" s="5"/>
      <c r="DG28" s="45"/>
      <c r="DH28" s="35"/>
      <c r="DI28" s="5"/>
      <c r="DJ28" s="45"/>
      <c r="DK28" s="35"/>
      <c r="DL28" s="5"/>
      <c r="DM28" s="45"/>
      <c r="DN28" s="35"/>
      <c r="DO28" s="5"/>
      <c r="DP28" s="45"/>
      <c r="DQ28" s="35"/>
      <c r="DR28" s="5"/>
      <c r="DS28" s="45"/>
      <c r="DT28" s="35"/>
      <c r="DU28" s="5"/>
      <c r="DV28" s="45"/>
      <c r="DW28" s="35"/>
      <c r="DX28" s="5"/>
      <c r="DY28" s="45"/>
      <c r="DZ28" s="35"/>
      <c r="EA28" s="5"/>
      <c r="EB28" s="45"/>
      <c r="EC28" s="35"/>
      <c r="ED28" s="5"/>
      <c r="EE28" s="36"/>
    </row>
    <row r="29" spans="2:135" ht="16.5">
      <c r="B29" s="41" t="s">
        <v>100</v>
      </c>
      <c r="C29" s="59" t="s">
        <v>101</v>
      </c>
      <c r="D29" s="59" t="s">
        <v>102</v>
      </c>
      <c r="E29" s="59"/>
      <c r="F29" s="60"/>
      <c r="G29" s="35"/>
      <c r="H29" s="5"/>
      <c r="I29" s="45"/>
      <c r="J29" s="35"/>
      <c r="K29" s="5"/>
      <c r="L29" s="45"/>
      <c r="M29" s="35"/>
      <c r="N29" s="5"/>
      <c r="O29" s="45"/>
      <c r="P29" s="46"/>
      <c r="Q29" s="47"/>
      <c r="R29" s="48"/>
      <c r="S29" s="35"/>
      <c r="T29" s="5"/>
      <c r="U29" s="45"/>
      <c r="V29" s="35"/>
      <c r="W29" s="5"/>
      <c r="X29" s="45"/>
      <c r="Y29" s="35"/>
      <c r="Z29" s="5"/>
      <c r="AA29" s="45"/>
      <c r="AB29" s="35"/>
      <c r="AC29" s="5"/>
      <c r="AD29" s="45"/>
      <c r="AE29" s="35"/>
      <c r="AF29" s="5"/>
      <c r="AG29" s="45"/>
      <c r="AH29" s="35"/>
      <c r="AI29" s="5"/>
      <c r="AJ29" s="45"/>
      <c r="AK29" s="35"/>
      <c r="AL29" s="5"/>
      <c r="AM29" s="45"/>
      <c r="AN29" s="35"/>
      <c r="AO29" s="5"/>
      <c r="AP29" s="45"/>
      <c r="AQ29" s="35"/>
      <c r="AR29" s="5"/>
      <c r="AS29" s="45"/>
      <c r="AT29" s="35"/>
      <c r="AU29" s="5"/>
      <c r="AV29" s="45"/>
      <c r="AW29" s="35"/>
      <c r="AX29" s="5"/>
      <c r="AY29" s="45"/>
      <c r="AZ29" s="35"/>
      <c r="BA29" s="5"/>
      <c r="BB29" s="45"/>
      <c r="BC29" s="35"/>
      <c r="BD29" s="5"/>
      <c r="BE29" s="45"/>
      <c r="BF29" s="35"/>
      <c r="BG29" s="5"/>
      <c r="BH29" s="45"/>
      <c r="BI29" s="35"/>
      <c r="BJ29" s="5"/>
      <c r="BK29" s="45"/>
      <c r="BL29" s="35"/>
      <c r="BM29" s="5"/>
      <c r="BN29" s="45"/>
      <c r="BO29" s="35"/>
      <c r="BP29" s="5"/>
      <c r="BQ29" s="45"/>
      <c r="BR29" s="35"/>
      <c r="BS29" s="5"/>
      <c r="BT29" s="45"/>
      <c r="BU29" s="35"/>
      <c r="BV29" s="5"/>
      <c r="BW29" s="45"/>
      <c r="BX29" s="35"/>
      <c r="BY29" s="5"/>
      <c r="BZ29" s="45"/>
      <c r="CA29" s="35"/>
      <c r="CB29" s="5"/>
      <c r="CC29" s="45"/>
      <c r="CD29" s="35"/>
      <c r="CE29" s="5"/>
      <c r="CF29" s="45"/>
      <c r="CG29" s="35"/>
      <c r="CH29" s="5"/>
      <c r="CI29" s="45"/>
      <c r="CJ29" s="35"/>
      <c r="CK29" s="5"/>
      <c r="CL29" s="45"/>
      <c r="CM29" s="35"/>
      <c r="CN29" s="5"/>
      <c r="CO29" s="45"/>
      <c r="CP29" s="35"/>
      <c r="CQ29" s="5"/>
      <c r="CR29" s="45"/>
      <c r="CS29" s="35"/>
      <c r="CT29" s="5"/>
      <c r="CU29" s="45"/>
      <c r="CV29" s="35"/>
      <c r="CW29" s="5"/>
      <c r="CX29" s="45"/>
      <c r="CY29" s="35"/>
      <c r="CZ29" s="5"/>
      <c r="DA29" s="45"/>
      <c r="DB29" s="35"/>
      <c r="DC29" s="5"/>
      <c r="DD29" s="45"/>
      <c r="DE29" s="35"/>
      <c r="DF29" s="5"/>
      <c r="DG29" s="45"/>
      <c r="DH29" s="35"/>
      <c r="DI29" s="5"/>
      <c r="DJ29" s="45"/>
      <c r="DK29" s="35"/>
      <c r="DL29" s="5"/>
      <c r="DM29" s="45"/>
      <c r="DN29" s="35"/>
      <c r="DO29" s="5"/>
      <c r="DP29" s="45"/>
      <c r="DQ29" s="35"/>
      <c r="DR29" s="5"/>
      <c r="DS29" s="45"/>
      <c r="DT29" s="35"/>
      <c r="DU29" s="5"/>
      <c r="DV29" s="45"/>
      <c r="DW29" s="35"/>
      <c r="DX29" s="5"/>
      <c r="DY29" s="45"/>
      <c r="DZ29" s="35"/>
      <c r="EA29" s="5"/>
      <c r="EB29" s="45"/>
      <c r="EC29" s="35"/>
      <c r="ED29" s="5"/>
      <c r="EE29" s="36"/>
    </row>
    <row r="30" spans="2:135" ht="16.5">
      <c r="B30" s="42" t="s">
        <v>103</v>
      </c>
      <c r="C30" s="64" t="s">
        <v>101</v>
      </c>
      <c r="D30" s="59" t="s">
        <v>102</v>
      </c>
      <c r="E30" s="59"/>
      <c r="F30" s="60"/>
      <c r="G30" s="35"/>
      <c r="H30" s="5"/>
      <c r="I30" s="45"/>
      <c r="J30" s="35"/>
      <c r="K30" s="5"/>
      <c r="L30" s="45"/>
      <c r="M30" s="35"/>
      <c r="N30" s="5"/>
      <c r="O30" s="45"/>
      <c r="P30" s="46"/>
      <c r="Q30" s="47"/>
      <c r="R30" s="48"/>
      <c r="S30" s="35"/>
      <c r="T30" s="5"/>
      <c r="U30" s="45"/>
      <c r="V30" s="35"/>
      <c r="W30" s="5"/>
      <c r="X30" s="45"/>
      <c r="Y30" s="35"/>
      <c r="Z30" s="5"/>
      <c r="AA30" s="45"/>
      <c r="AB30" s="35"/>
      <c r="AC30" s="5"/>
      <c r="AD30" s="45"/>
      <c r="AE30" s="35"/>
      <c r="AF30" s="5"/>
      <c r="AG30" s="45"/>
      <c r="AH30" s="35"/>
      <c r="AI30" s="5"/>
      <c r="AJ30" s="45"/>
      <c r="AK30" s="35"/>
      <c r="AL30" s="5"/>
      <c r="AM30" s="45"/>
      <c r="AN30" s="35"/>
      <c r="AO30" s="5"/>
      <c r="AP30" s="45"/>
      <c r="AQ30" s="35"/>
      <c r="AR30" s="5"/>
      <c r="AS30" s="45"/>
      <c r="AT30" s="35"/>
      <c r="AU30" s="5"/>
      <c r="AV30" s="45"/>
      <c r="AW30" s="35"/>
      <c r="AX30" s="5"/>
      <c r="AY30" s="45"/>
      <c r="AZ30" s="35"/>
      <c r="BA30" s="5"/>
      <c r="BB30" s="45"/>
      <c r="BC30" s="35"/>
      <c r="BD30" s="5"/>
      <c r="BE30" s="45"/>
      <c r="BF30" s="35"/>
      <c r="BG30" s="5"/>
      <c r="BH30" s="45"/>
      <c r="BI30" s="35"/>
      <c r="BJ30" s="5"/>
      <c r="BK30" s="45"/>
      <c r="BL30" s="35"/>
      <c r="BM30" s="5"/>
      <c r="BN30" s="45"/>
      <c r="BO30" s="35"/>
      <c r="BP30" s="5"/>
      <c r="BQ30" s="45"/>
      <c r="BR30" s="35"/>
      <c r="BS30" s="5"/>
      <c r="BT30" s="45"/>
      <c r="BU30" s="35"/>
      <c r="BV30" s="5"/>
      <c r="BW30" s="45"/>
      <c r="BX30" s="35"/>
      <c r="BY30" s="5"/>
      <c r="BZ30" s="45"/>
      <c r="CA30" s="35"/>
      <c r="CB30" s="5"/>
      <c r="CC30" s="45"/>
      <c r="CD30" s="35"/>
      <c r="CE30" s="5"/>
      <c r="CF30" s="45"/>
      <c r="CG30" s="35"/>
      <c r="CH30" s="5"/>
      <c r="CI30" s="45"/>
      <c r="CJ30" s="35"/>
      <c r="CK30" s="5"/>
      <c r="CL30" s="45"/>
      <c r="CM30" s="35"/>
      <c r="CN30" s="5"/>
      <c r="CO30" s="45"/>
      <c r="CP30" s="35"/>
      <c r="CQ30" s="5"/>
      <c r="CR30" s="45"/>
      <c r="CS30" s="35"/>
      <c r="CT30" s="5"/>
      <c r="CU30" s="45"/>
      <c r="CV30" s="35"/>
      <c r="CW30" s="5"/>
      <c r="CX30" s="45"/>
      <c r="CY30" s="35"/>
      <c r="CZ30" s="5"/>
      <c r="DA30" s="45"/>
      <c r="DB30" s="35"/>
      <c r="DC30" s="5"/>
      <c r="DD30" s="45"/>
      <c r="DE30" s="35"/>
      <c r="DF30" s="5"/>
      <c r="DG30" s="45"/>
      <c r="DH30" s="35"/>
      <c r="DI30" s="5"/>
      <c r="DJ30" s="45"/>
      <c r="DK30" s="35"/>
      <c r="DL30" s="5"/>
      <c r="DM30" s="45"/>
      <c r="DN30" s="35"/>
      <c r="DO30" s="5"/>
      <c r="DP30" s="45"/>
      <c r="DQ30" s="35"/>
      <c r="DR30" s="5"/>
      <c r="DS30" s="45"/>
      <c r="DT30" s="35"/>
      <c r="DU30" s="5"/>
      <c r="DV30" s="45"/>
      <c r="DW30" s="35"/>
      <c r="DX30" s="5"/>
      <c r="DY30" s="45"/>
      <c r="DZ30" s="35"/>
      <c r="EA30" s="5"/>
      <c r="EB30" s="45"/>
      <c r="EC30" s="35"/>
      <c r="ED30" s="5"/>
      <c r="EE30" s="36"/>
    </row>
    <row r="31" spans="2:135" ht="16.5">
      <c r="B31" s="41" t="s">
        <v>104</v>
      </c>
      <c r="C31" s="59" t="s">
        <v>105</v>
      </c>
      <c r="D31" s="59" t="s">
        <v>97</v>
      </c>
      <c r="E31" s="59">
        <v>20</v>
      </c>
      <c r="F31" s="60">
        <f>25*0.5</f>
        <v>12.5</v>
      </c>
      <c r="G31" s="35"/>
      <c r="H31" s="5"/>
      <c r="I31" s="45"/>
      <c r="J31" s="35"/>
      <c r="K31" s="5"/>
      <c r="L31" s="45"/>
      <c r="M31" s="35"/>
      <c r="N31" s="5"/>
      <c r="O31" s="45"/>
      <c r="P31" s="35"/>
      <c r="Q31" s="5"/>
      <c r="R31" s="45"/>
      <c r="S31" s="35"/>
      <c r="T31" s="5"/>
      <c r="U31" s="45"/>
      <c r="V31" s="98">
        <v>25</v>
      </c>
      <c r="W31" s="99"/>
      <c r="X31" s="100"/>
      <c r="Y31" s="35"/>
      <c r="Z31" s="5"/>
      <c r="AA31" s="45"/>
      <c r="AB31" s="35"/>
      <c r="AC31" s="5"/>
      <c r="AD31" s="45"/>
      <c r="AE31" s="35"/>
      <c r="AF31" s="5"/>
      <c r="AG31" s="45"/>
      <c r="AH31" s="35"/>
      <c r="AI31" s="5"/>
      <c r="AJ31" s="45"/>
      <c r="AK31" s="35"/>
      <c r="AL31" s="5"/>
      <c r="AM31" s="45"/>
      <c r="AN31" s="35"/>
      <c r="AO31" s="5"/>
      <c r="AP31" s="45"/>
      <c r="AQ31" s="35"/>
      <c r="AR31" s="5"/>
      <c r="AS31" s="45"/>
      <c r="AT31" s="35"/>
      <c r="AU31" s="5"/>
      <c r="AV31" s="45"/>
      <c r="AW31" s="35"/>
      <c r="AX31" s="5"/>
      <c r="AY31" s="45"/>
      <c r="AZ31" s="35"/>
      <c r="BA31" s="5"/>
      <c r="BB31" s="45"/>
      <c r="BC31" s="35"/>
      <c r="BD31" s="5"/>
      <c r="BE31" s="45"/>
      <c r="BF31" s="35"/>
      <c r="BG31" s="5"/>
      <c r="BH31" s="45"/>
      <c r="BI31" s="35"/>
      <c r="BJ31" s="5"/>
      <c r="BK31" s="45"/>
      <c r="BL31" s="35"/>
      <c r="BM31" s="5"/>
      <c r="BN31" s="45"/>
      <c r="BO31" s="35"/>
      <c r="BP31" s="5"/>
      <c r="BQ31" s="45"/>
      <c r="BR31" s="35"/>
      <c r="BS31" s="5"/>
      <c r="BT31" s="45"/>
      <c r="BU31" s="35"/>
      <c r="BV31" s="5"/>
      <c r="BW31" s="45"/>
      <c r="BX31" s="35"/>
      <c r="BY31" s="5"/>
      <c r="BZ31" s="45"/>
      <c r="CA31" s="35"/>
      <c r="CB31" s="5"/>
      <c r="CC31" s="45"/>
      <c r="CD31" s="35"/>
      <c r="CE31" s="5"/>
      <c r="CF31" s="45"/>
      <c r="CG31" s="35"/>
      <c r="CH31" s="5"/>
      <c r="CI31" s="45"/>
      <c r="CJ31" s="35"/>
      <c r="CK31" s="5"/>
      <c r="CL31" s="45"/>
      <c r="CM31" s="35"/>
      <c r="CN31" s="5"/>
      <c r="CO31" s="45"/>
      <c r="CP31" s="35"/>
      <c r="CQ31" s="5"/>
      <c r="CR31" s="45"/>
      <c r="CS31" s="35"/>
      <c r="CT31" s="5"/>
      <c r="CU31" s="45"/>
      <c r="CV31" s="35"/>
      <c r="CW31" s="5"/>
      <c r="CX31" s="45"/>
      <c r="CY31" s="35"/>
      <c r="CZ31" s="5"/>
      <c r="DA31" s="45"/>
      <c r="DB31" s="35"/>
      <c r="DC31" s="5"/>
      <c r="DD31" s="45"/>
      <c r="DE31" s="35"/>
      <c r="DF31" s="5"/>
      <c r="DG31" s="45"/>
      <c r="DH31" s="35"/>
      <c r="DI31" s="5"/>
      <c r="DJ31" s="45"/>
      <c r="DK31" s="35"/>
      <c r="DL31" s="5"/>
      <c r="DM31" s="45"/>
      <c r="DN31" s="35"/>
      <c r="DO31" s="5"/>
      <c r="DP31" s="45"/>
      <c r="DQ31" s="35"/>
      <c r="DR31" s="5"/>
      <c r="DS31" s="45"/>
      <c r="DT31" s="35"/>
      <c r="DU31" s="5"/>
      <c r="DV31" s="45"/>
      <c r="DW31" s="35"/>
      <c r="DX31" s="5"/>
      <c r="DY31" s="45"/>
      <c r="DZ31" s="35"/>
      <c r="EA31" s="5"/>
      <c r="EB31" s="45"/>
      <c r="EC31" s="35"/>
      <c r="ED31" s="5"/>
      <c r="EE31" s="36"/>
    </row>
    <row r="32" spans="2:135" ht="16.5">
      <c r="B32" s="41" t="s">
        <v>106</v>
      </c>
      <c r="C32" s="59" t="s">
        <v>107</v>
      </c>
      <c r="D32" s="59" t="s">
        <v>108</v>
      </c>
      <c r="E32" s="59">
        <v>23</v>
      </c>
      <c r="F32" s="60">
        <f t="shared" si="1"/>
        <v>8</v>
      </c>
      <c r="G32" s="35"/>
      <c r="H32" s="5"/>
      <c r="I32" s="45"/>
      <c r="J32" s="35"/>
      <c r="K32" s="5"/>
      <c r="L32" s="45"/>
      <c r="M32" s="35"/>
      <c r="N32" s="5"/>
      <c r="O32" s="45"/>
      <c r="P32" s="35"/>
      <c r="Q32" s="5"/>
      <c r="R32" s="45"/>
      <c r="S32" s="35"/>
      <c r="T32" s="5"/>
      <c r="U32" s="45"/>
      <c r="V32" s="35"/>
      <c r="W32" s="5"/>
      <c r="X32" s="45"/>
      <c r="Y32" s="101">
        <v>8</v>
      </c>
      <c r="Z32" s="102"/>
      <c r="AA32" s="103"/>
      <c r="AB32" s="35"/>
      <c r="AC32" s="5"/>
      <c r="AD32" s="45"/>
      <c r="AE32" s="35"/>
      <c r="AF32" s="5"/>
      <c r="AG32" s="45"/>
      <c r="AH32" s="35"/>
      <c r="AI32" s="5"/>
      <c r="AJ32" s="45"/>
      <c r="AK32" s="35"/>
      <c r="AL32" s="5"/>
      <c r="AM32" s="45"/>
      <c r="AN32" s="35"/>
      <c r="AO32" s="5"/>
      <c r="AP32" s="45"/>
      <c r="AQ32" s="35"/>
      <c r="AR32" s="5"/>
      <c r="AS32" s="45"/>
      <c r="AT32" s="35"/>
      <c r="AU32" s="5"/>
      <c r="AV32" s="45"/>
      <c r="AW32" s="35"/>
      <c r="AX32" s="5"/>
      <c r="AY32" s="45"/>
      <c r="AZ32" s="35"/>
      <c r="BA32" s="5"/>
      <c r="BB32" s="45"/>
      <c r="BC32" s="35"/>
      <c r="BD32" s="5"/>
      <c r="BE32" s="45"/>
      <c r="BF32" s="35"/>
      <c r="BG32" s="5"/>
      <c r="BH32" s="45"/>
      <c r="BI32" s="35"/>
      <c r="BJ32" s="5"/>
      <c r="BK32" s="45"/>
      <c r="BL32" s="35"/>
      <c r="BM32" s="5"/>
      <c r="BN32" s="45"/>
      <c r="BO32" s="35"/>
      <c r="BP32" s="5"/>
      <c r="BQ32" s="45"/>
      <c r="BR32" s="35"/>
      <c r="BS32" s="5"/>
      <c r="BT32" s="45"/>
      <c r="BU32" s="35"/>
      <c r="BV32" s="5"/>
      <c r="BW32" s="45"/>
      <c r="BX32" s="35"/>
      <c r="BY32" s="5"/>
      <c r="BZ32" s="45"/>
      <c r="CA32" s="35"/>
      <c r="CB32" s="5"/>
      <c r="CC32" s="45"/>
      <c r="CD32" s="35"/>
      <c r="CE32" s="5"/>
      <c r="CF32" s="45"/>
      <c r="CG32" s="35"/>
      <c r="CH32" s="5"/>
      <c r="CI32" s="45"/>
      <c r="CJ32" s="35"/>
      <c r="CK32" s="5"/>
      <c r="CL32" s="45"/>
      <c r="CM32" s="35"/>
      <c r="CN32" s="5"/>
      <c r="CO32" s="45"/>
      <c r="CP32" s="35"/>
      <c r="CQ32" s="5"/>
      <c r="CR32" s="45"/>
      <c r="CS32" s="35"/>
      <c r="CT32" s="5"/>
      <c r="CU32" s="45"/>
      <c r="CV32" s="35"/>
      <c r="CW32" s="5"/>
      <c r="CX32" s="45"/>
      <c r="CY32" s="35"/>
      <c r="CZ32" s="5"/>
      <c r="DA32" s="45"/>
      <c r="DB32" s="35"/>
      <c r="DC32" s="5"/>
      <c r="DD32" s="45"/>
      <c r="DE32" s="35"/>
      <c r="DF32" s="5"/>
      <c r="DG32" s="45"/>
      <c r="DH32" s="35"/>
      <c r="DI32" s="5"/>
      <c r="DJ32" s="45"/>
      <c r="DK32" s="35"/>
      <c r="DL32" s="5"/>
      <c r="DM32" s="45"/>
      <c r="DN32" s="35"/>
      <c r="DO32" s="5"/>
      <c r="DP32" s="45"/>
      <c r="DQ32" s="35"/>
      <c r="DR32" s="5"/>
      <c r="DS32" s="45"/>
      <c r="DT32" s="35"/>
      <c r="DU32" s="5"/>
      <c r="DV32" s="45"/>
      <c r="DW32" s="35"/>
      <c r="DX32" s="5"/>
      <c r="DY32" s="45"/>
      <c r="DZ32" s="35"/>
      <c r="EA32" s="5"/>
      <c r="EB32" s="45"/>
      <c r="EC32" s="35"/>
      <c r="ED32" s="5"/>
      <c r="EE32" s="36"/>
    </row>
    <row r="33" spans="2:135" ht="22.5" customHeight="1">
      <c r="B33" s="41" t="s">
        <v>109</v>
      </c>
      <c r="C33" s="59" t="s">
        <v>110</v>
      </c>
      <c r="D33" s="59" t="s">
        <v>111</v>
      </c>
      <c r="E33" s="59">
        <v>21</v>
      </c>
      <c r="F33" s="60">
        <f t="shared" si="1"/>
        <v>0</v>
      </c>
      <c r="G33" s="37"/>
      <c r="H33" s="9"/>
      <c r="I33" s="6"/>
      <c r="J33" s="37"/>
      <c r="K33" s="9"/>
      <c r="L33" s="6"/>
      <c r="M33" s="37"/>
      <c r="N33" s="9"/>
      <c r="O33" s="6"/>
      <c r="P33" s="37"/>
      <c r="Q33" s="9"/>
      <c r="R33" s="6"/>
      <c r="S33" s="37"/>
      <c r="T33" s="9"/>
      <c r="U33" s="6"/>
      <c r="V33" s="37"/>
      <c r="W33" s="9"/>
      <c r="X33" s="6"/>
      <c r="Y33" s="35"/>
      <c r="Z33" s="5"/>
      <c r="AA33" s="45"/>
      <c r="AB33" s="49"/>
      <c r="AC33" s="50"/>
      <c r="AD33" s="51"/>
      <c r="AE33" s="37"/>
      <c r="AF33" s="9"/>
      <c r="AG33" s="6"/>
      <c r="AH33" s="37"/>
      <c r="AI33" s="9"/>
      <c r="AJ33" s="6"/>
      <c r="AK33" s="37"/>
      <c r="AL33" s="9"/>
      <c r="AM33" s="6"/>
      <c r="AN33" s="37"/>
      <c r="AO33" s="9"/>
      <c r="AP33" s="6"/>
      <c r="AQ33" s="37"/>
      <c r="AR33" s="9"/>
      <c r="AS33" s="6"/>
      <c r="AT33" s="37"/>
      <c r="AU33" s="9"/>
      <c r="AV33" s="6"/>
      <c r="AW33" s="37"/>
      <c r="AX33" s="9"/>
      <c r="AY33" s="6"/>
      <c r="AZ33" s="37"/>
      <c r="BA33" s="9"/>
      <c r="BB33" s="6"/>
      <c r="BC33" s="37"/>
      <c r="BD33" s="9"/>
      <c r="BE33" s="6"/>
      <c r="BF33" s="37"/>
      <c r="BG33" s="9"/>
      <c r="BH33" s="6"/>
      <c r="BI33" s="37"/>
      <c r="BJ33" s="9"/>
      <c r="BK33" s="6"/>
      <c r="BL33" s="37"/>
      <c r="BM33" s="9"/>
      <c r="BN33" s="6"/>
      <c r="BO33" s="37"/>
      <c r="BP33" s="9"/>
      <c r="BQ33" s="6"/>
      <c r="BR33" s="37"/>
      <c r="BS33" s="9"/>
      <c r="BT33" s="6"/>
      <c r="BU33" s="37"/>
      <c r="BV33" s="9"/>
      <c r="BW33" s="6"/>
      <c r="BX33" s="37"/>
      <c r="BY33" s="9"/>
      <c r="BZ33" s="6"/>
      <c r="CA33" s="37"/>
      <c r="CB33" s="9"/>
      <c r="CC33" s="6"/>
      <c r="CD33" s="37"/>
      <c r="CE33" s="9"/>
      <c r="CF33" s="6"/>
      <c r="CG33" s="37"/>
      <c r="CH33" s="9"/>
      <c r="CI33" s="6"/>
      <c r="CJ33" s="37"/>
      <c r="CK33" s="9"/>
      <c r="CL33" s="6"/>
      <c r="CM33" s="37"/>
      <c r="CN33" s="9"/>
      <c r="CO33" s="6"/>
      <c r="CP33" s="37"/>
      <c r="CQ33" s="9"/>
      <c r="CR33" s="6"/>
      <c r="CS33" s="37"/>
      <c r="CT33" s="9"/>
      <c r="CU33" s="6"/>
      <c r="CV33" s="37"/>
      <c r="CW33" s="9"/>
      <c r="CX33" s="6"/>
      <c r="CY33" s="37"/>
      <c r="CZ33" s="9"/>
      <c r="DA33" s="6"/>
      <c r="DB33" s="37"/>
      <c r="DC33" s="9"/>
      <c r="DD33" s="6"/>
      <c r="DE33" s="37"/>
      <c r="DF33" s="9"/>
      <c r="DG33" s="6"/>
      <c r="DH33" s="37"/>
      <c r="DI33" s="9"/>
      <c r="DJ33" s="6"/>
      <c r="DK33" s="37"/>
      <c r="DL33" s="9"/>
      <c r="DM33" s="6"/>
      <c r="DN33" s="37"/>
      <c r="DO33" s="9"/>
      <c r="DP33" s="6"/>
      <c r="DQ33" s="37"/>
      <c r="DR33" s="9"/>
      <c r="DS33" s="6"/>
      <c r="DT33" s="37"/>
      <c r="DU33" s="9"/>
      <c r="DV33" s="6"/>
      <c r="DW33" s="37"/>
      <c r="DX33" s="9"/>
      <c r="DY33" s="6"/>
      <c r="DZ33" s="37"/>
      <c r="EA33" s="9"/>
      <c r="EB33" s="6"/>
      <c r="EC33" s="37"/>
      <c r="ED33" s="9"/>
      <c r="EE33" s="38"/>
    </row>
    <row r="34" spans="2:135" ht="16.5">
      <c r="B34" s="42" t="s">
        <v>112</v>
      </c>
      <c r="C34" s="59" t="s">
        <v>101</v>
      </c>
      <c r="D34" s="59" t="s">
        <v>97</v>
      </c>
      <c r="E34" s="59">
        <v>20</v>
      </c>
      <c r="F34" s="60">
        <f t="shared" si="1"/>
        <v>0</v>
      </c>
      <c r="G34" s="35"/>
      <c r="H34" s="5"/>
      <c r="I34" s="45"/>
      <c r="J34" s="35"/>
      <c r="K34" s="5"/>
      <c r="L34" s="45"/>
      <c r="M34" s="35"/>
      <c r="N34" s="5"/>
      <c r="O34" s="45"/>
      <c r="P34" s="35"/>
      <c r="Q34" s="5"/>
      <c r="R34" s="45"/>
      <c r="S34" s="35"/>
      <c r="T34" s="5"/>
      <c r="U34" s="45"/>
      <c r="V34" s="35"/>
      <c r="W34" s="5"/>
      <c r="X34" s="45"/>
      <c r="Y34" s="35"/>
      <c r="Z34" s="5"/>
      <c r="AA34" s="45"/>
      <c r="AB34" s="35"/>
      <c r="AC34" s="5"/>
      <c r="AD34" s="45"/>
      <c r="AE34" s="92"/>
      <c r="AF34" s="93"/>
      <c r="AG34" s="94"/>
      <c r="AH34" s="35"/>
      <c r="AI34" s="5"/>
      <c r="AJ34" s="45"/>
      <c r="AK34" s="35"/>
      <c r="AL34" s="5"/>
      <c r="AM34" s="45"/>
      <c r="AN34" s="35"/>
      <c r="AO34" s="5"/>
      <c r="AP34" s="45"/>
      <c r="AQ34" s="35"/>
      <c r="AR34" s="5"/>
      <c r="AS34" s="45"/>
      <c r="AT34" s="35"/>
      <c r="AU34" s="5"/>
      <c r="AV34" s="45"/>
      <c r="AW34" s="35"/>
      <c r="AX34" s="5"/>
      <c r="AY34" s="45"/>
      <c r="AZ34" s="35"/>
      <c r="BA34" s="5"/>
      <c r="BB34" s="45"/>
      <c r="BC34" s="35"/>
      <c r="BD34" s="5"/>
      <c r="BE34" s="45"/>
      <c r="BF34" s="35"/>
      <c r="BG34" s="5"/>
      <c r="BH34" s="45"/>
      <c r="BI34" s="35"/>
      <c r="BJ34" s="5"/>
      <c r="BK34" s="45"/>
      <c r="BL34" s="35"/>
      <c r="BM34" s="5"/>
      <c r="BN34" s="45"/>
      <c r="BO34" s="35"/>
      <c r="BP34" s="5"/>
      <c r="BQ34" s="45"/>
      <c r="BR34" s="35"/>
      <c r="BS34" s="5"/>
      <c r="BT34" s="45"/>
      <c r="BU34" s="35"/>
      <c r="BV34" s="5"/>
      <c r="BW34" s="45"/>
      <c r="BX34" s="35"/>
      <c r="BY34" s="5"/>
      <c r="BZ34" s="45"/>
      <c r="CA34" s="35"/>
      <c r="CB34" s="5"/>
      <c r="CC34" s="45"/>
      <c r="CD34" s="35"/>
      <c r="CE34" s="5"/>
      <c r="CF34" s="45"/>
      <c r="CG34" s="35"/>
      <c r="CH34" s="5"/>
      <c r="CI34" s="45"/>
      <c r="CJ34" s="35"/>
      <c r="CK34" s="5"/>
      <c r="CL34" s="45"/>
      <c r="CM34" s="35"/>
      <c r="CN34" s="5"/>
      <c r="CO34" s="45"/>
      <c r="CP34" s="35"/>
      <c r="CQ34" s="5"/>
      <c r="CR34" s="45"/>
      <c r="CS34" s="35"/>
      <c r="CT34" s="5"/>
      <c r="CU34" s="45"/>
      <c r="CV34" s="35"/>
      <c r="CW34" s="5"/>
      <c r="CX34" s="45"/>
      <c r="CY34" s="35"/>
      <c r="CZ34" s="5"/>
      <c r="DA34" s="45"/>
      <c r="DB34" s="35"/>
      <c r="DC34" s="5"/>
      <c r="DD34" s="45"/>
      <c r="DE34" s="35"/>
      <c r="DF34" s="5"/>
      <c r="DG34" s="45"/>
      <c r="DH34" s="35"/>
      <c r="DI34" s="5"/>
      <c r="DJ34" s="45"/>
      <c r="DK34" s="35"/>
      <c r="DL34" s="5"/>
      <c r="DM34" s="45"/>
      <c r="DN34" s="35"/>
      <c r="DO34" s="5"/>
      <c r="DP34" s="45"/>
      <c r="DQ34" s="35"/>
      <c r="DR34" s="5"/>
      <c r="DS34" s="45"/>
      <c r="DT34" s="35"/>
      <c r="DU34" s="5"/>
      <c r="DV34" s="45"/>
      <c r="DW34" s="35"/>
      <c r="DX34" s="5"/>
      <c r="DY34" s="45"/>
      <c r="DZ34" s="35"/>
      <c r="EA34" s="5"/>
      <c r="EB34" s="45"/>
      <c r="EC34" s="35"/>
      <c r="ED34" s="5"/>
      <c r="EE34" s="36"/>
    </row>
    <row r="35" spans="2:135" ht="15" customHeight="1">
      <c r="B35" s="41" t="s">
        <v>113</v>
      </c>
      <c r="C35" s="59" t="s">
        <v>105</v>
      </c>
      <c r="D35" s="59" t="s">
        <v>111</v>
      </c>
      <c r="E35" s="59">
        <v>21</v>
      </c>
      <c r="F35" s="60">
        <v>12</v>
      </c>
      <c r="G35" s="35"/>
      <c r="H35" s="5"/>
      <c r="I35" s="45"/>
      <c r="J35" s="35"/>
      <c r="K35" s="5"/>
      <c r="L35" s="45"/>
      <c r="M35" s="35"/>
      <c r="N35" s="5"/>
      <c r="O35" s="45"/>
      <c r="P35" s="35"/>
      <c r="Q35" s="5"/>
      <c r="R35" s="45"/>
      <c r="S35" s="35"/>
      <c r="T35" s="5"/>
      <c r="U35" s="45"/>
      <c r="V35" s="35"/>
      <c r="W35" s="5"/>
      <c r="X35" s="45"/>
      <c r="Y35" s="35"/>
      <c r="Z35" s="5"/>
      <c r="AA35" s="45"/>
      <c r="AB35" s="35"/>
      <c r="AC35" s="5"/>
      <c r="AD35" s="45"/>
      <c r="AE35" s="35"/>
      <c r="AF35" s="5"/>
      <c r="AG35" s="45"/>
      <c r="AH35" s="92">
        <v>12</v>
      </c>
      <c r="AI35" s="93"/>
      <c r="AJ35" s="94"/>
      <c r="AK35" s="92">
        <v>6</v>
      </c>
      <c r="AL35" s="93"/>
      <c r="AM35" s="94"/>
      <c r="AN35" s="35"/>
      <c r="AO35" s="5"/>
      <c r="AP35" s="45"/>
      <c r="AQ35" s="35"/>
      <c r="AR35" s="5"/>
      <c r="AS35" s="45"/>
      <c r="AT35" s="35"/>
      <c r="AU35" s="5"/>
      <c r="AV35" s="45"/>
      <c r="AW35" s="35"/>
      <c r="AX35" s="5"/>
      <c r="AY35" s="45"/>
      <c r="AZ35" s="35"/>
      <c r="BA35" s="5"/>
      <c r="BB35" s="45"/>
      <c r="BC35" s="35"/>
      <c r="BD35" s="5"/>
      <c r="BE35" s="45"/>
      <c r="BF35" s="92">
        <v>6</v>
      </c>
      <c r="BG35" s="93"/>
      <c r="BH35" s="94"/>
      <c r="BI35" s="35"/>
      <c r="BJ35" s="5"/>
      <c r="BK35" s="45"/>
      <c r="BL35" s="35"/>
      <c r="BM35" s="5"/>
      <c r="BN35" s="45"/>
      <c r="BO35" s="35"/>
      <c r="BP35" s="5"/>
      <c r="BQ35" s="45"/>
      <c r="BR35" s="35"/>
      <c r="BS35" s="5"/>
      <c r="BT35" s="45"/>
      <c r="BU35" s="35"/>
      <c r="BV35" s="5"/>
      <c r="BW35" s="45"/>
      <c r="BX35" s="35"/>
      <c r="BY35" s="5"/>
      <c r="BZ35" s="45"/>
      <c r="CA35" s="35"/>
      <c r="CB35" s="5"/>
      <c r="CC35" s="45"/>
      <c r="CD35" s="35"/>
      <c r="CE35" s="5"/>
      <c r="CF35" s="45"/>
      <c r="CG35" s="35"/>
      <c r="CH35" s="5"/>
      <c r="CI35" s="45"/>
      <c r="CJ35" s="35"/>
      <c r="CK35" s="5"/>
      <c r="CL35" s="45"/>
      <c r="CM35" s="35"/>
      <c r="CN35" s="5"/>
      <c r="CO35" s="45"/>
      <c r="CP35" s="35"/>
      <c r="CQ35" s="5"/>
      <c r="CR35" s="45"/>
      <c r="CS35" s="35"/>
      <c r="CT35" s="5"/>
      <c r="CU35" s="45"/>
      <c r="CV35" s="35"/>
      <c r="CW35" s="5"/>
      <c r="CX35" s="45"/>
      <c r="CY35" s="35"/>
      <c r="CZ35" s="5"/>
      <c r="DA35" s="45"/>
      <c r="DB35" s="35"/>
      <c r="DC35" s="5"/>
      <c r="DD35" s="45"/>
      <c r="DE35" s="35"/>
      <c r="DF35" s="5"/>
      <c r="DG35" s="45"/>
      <c r="DH35" s="35"/>
      <c r="DI35" s="5"/>
      <c r="DJ35" s="45"/>
      <c r="DK35" s="35"/>
      <c r="DL35" s="5"/>
      <c r="DM35" s="45"/>
      <c r="DN35" s="35"/>
      <c r="DO35" s="5"/>
      <c r="DP35" s="45"/>
      <c r="DQ35" s="35"/>
      <c r="DR35" s="5"/>
      <c r="DS35" s="45"/>
      <c r="DT35" s="35"/>
      <c r="DU35" s="5"/>
      <c r="DV35" s="45"/>
      <c r="DW35" s="35"/>
      <c r="DX35" s="5"/>
      <c r="DY35" s="45"/>
      <c r="DZ35" s="35"/>
      <c r="EA35" s="5"/>
      <c r="EB35" s="45"/>
      <c r="EC35" s="35"/>
      <c r="ED35" s="5"/>
      <c r="EE35" s="36"/>
    </row>
    <row r="36" spans="2:135" ht="16.5">
      <c r="B36" s="41" t="s">
        <v>113</v>
      </c>
      <c r="C36" s="41"/>
      <c r="D36" s="59" t="s">
        <v>111</v>
      </c>
      <c r="E36" s="59">
        <v>21</v>
      </c>
      <c r="F36" s="60">
        <v>6</v>
      </c>
      <c r="G36" s="35"/>
      <c r="H36" s="5"/>
      <c r="I36" s="45"/>
      <c r="J36" s="35"/>
      <c r="K36" s="5"/>
      <c r="L36" s="45"/>
      <c r="M36" s="35"/>
      <c r="N36" s="5"/>
      <c r="O36" s="45"/>
      <c r="P36" s="35"/>
      <c r="Q36" s="5"/>
      <c r="R36" s="45"/>
      <c r="S36" s="35"/>
      <c r="T36" s="5"/>
      <c r="U36" s="45"/>
      <c r="V36" s="35"/>
      <c r="W36" s="5"/>
      <c r="X36" s="45"/>
      <c r="Y36" s="35"/>
      <c r="Z36" s="5"/>
      <c r="AA36" s="45"/>
      <c r="AB36" s="35"/>
      <c r="AC36" s="5"/>
      <c r="AD36" s="45"/>
      <c r="AE36" s="35"/>
      <c r="AF36" s="5"/>
      <c r="AG36" s="45"/>
      <c r="AH36" s="65"/>
      <c r="AI36" s="66"/>
      <c r="AJ36" s="66"/>
      <c r="AK36" s="65"/>
      <c r="AL36" s="66"/>
      <c r="AM36" s="66"/>
      <c r="AN36" s="35"/>
      <c r="AO36" s="5"/>
      <c r="AP36" s="45"/>
      <c r="AQ36" s="35"/>
      <c r="AR36" s="5"/>
      <c r="AS36" s="45"/>
      <c r="AT36" s="35"/>
      <c r="AU36" s="5"/>
      <c r="AV36" s="45"/>
      <c r="AW36" s="35"/>
      <c r="AX36" s="5"/>
      <c r="AY36" s="45"/>
      <c r="AZ36" s="35"/>
      <c r="BA36" s="5"/>
      <c r="BB36" s="45"/>
      <c r="BC36" s="35"/>
      <c r="BD36" s="5"/>
      <c r="BE36" s="45"/>
      <c r="BF36" s="35"/>
      <c r="BG36" s="5"/>
      <c r="BH36" s="45"/>
      <c r="BI36" s="92">
        <v>6</v>
      </c>
      <c r="BJ36" s="93"/>
      <c r="BK36" s="94"/>
      <c r="BL36" s="35"/>
      <c r="BM36" s="5"/>
      <c r="BN36" s="45"/>
      <c r="BO36" s="35"/>
      <c r="BP36" s="5"/>
      <c r="BQ36" s="45"/>
      <c r="BR36" s="35"/>
      <c r="BS36" s="5"/>
      <c r="BT36" s="45"/>
      <c r="BU36" s="35"/>
      <c r="BV36" s="5"/>
      <c r="BW36" s="45"/>
      <c r="BX36" s="35"/>
      <c r="BY36" s="5"/>
      <c r="BZ36" s="45"/>
      <c r="CA36" s="35"/>
      <c r="CB36" s="5"/>
      <c r="CC36" s="45"/>
      <c r="CD36" s="35"/>
      <c r="CE36" s="5"/>
      <c r="CF36" s="45"/>
      <c r="CG36" s="35"/>
      <c r="CH36" s="5"/>
      <c r="CI36" s="45"/>
      <c r="CJ36" s="92">
        <v>6</v>
      </c>
      <c r="CK36" s="93"/>
      <c r="CL36" s="94"/>
      <c r="CM36" s="92">
        <v>6</v>
      </c>
      <c r="CN36" s="93"/>
      <c r="CO36" s="94"/>
      <c r="CP36" s="35"/>
      <c r="CQ36" s="5"/>
      <c r="CR36" s="45"/>
      <c r="CS36" s="35"/>
      <c r="CT36" s="5"/>
      <c r="CU36" s="45"/>
      <c r="CV36" s="35"/>
      <c r="CW36" s="5"/>
      <c r="CX36" s="45"/>
      <c r="CY36" s="35"/>
      <c r="CZ36" s="5"/>
      <c r="DA36" s="45"/>
      <c r="DB36" s="35"/>
      <c r="DC36" s="5"/>
      <c r="DD36" s="45"/>
      <c r="DE36" s="35"/>
      <c r="DF36" s="5"/>
      <c r="DG36" s="45"/>
      <c r="DH36" s="35"/>
      <c r="DI36" s="5"/>
      <c r="DJ36" s="45"/>
      <c r="DK36" s="92">
        <v>6</v>
      </c>
      <c r="DL36" s="93"/>
      <c r="DM36" s="94"/>
      <c r="DN36" s="35"/>
      <c r="DO36" s="5"/>
      <c r="DP36" s="45"/>
      <c r="DQ36" s="35"/>
      <c r="DR36" s="5"/>
      <c r="DS36" s="45"/>
      <c r="DT36" s="35"/>
      <c r="DU36" s="5"/>
      <c r="DV36" s="45"/>
      <c r="DW36" s="35"/>
      <c r="DX36" s="5"/>
      <c r="DY36" s="45"/>
      <c r="DZ36" s="35"/>
      <c r="EA36" s="5"/>
      <c r="EB36" s="45"/>
      <c r="EC36" s="35"/>
      <c r="ED36" s="5"/>
      <c r="EE36" s="36"/>
    </row>
    <row r="37" spans="2:135" ht="16.5">
      <c r="B37" s="41" t="s">
        <v>114</v>
      </c>
      <c r="C37" s="41"/>
      <c r="D37" s="41"/>
      <c r="E37" s="41"/>
      <c r="F37" s="60"/>
      <c r="G37" s="35"/>
      <c r="H37" s="5"/>
      <c r="I37" s="45"/>
      <c r="J37" s="35"/>
      <c r="K37" s="5"/>
      <c r="L37" s="45"/>
      <c r="M37" s="35"/>
      <c r="N37" s="5"/>
      <c r="O37" s="45"/>
      <c r="P37" s="35"/>
      <c r="Q37" s="5"/>
      <c r="R37" s="45"/>
      <c r="S37" s="35"/>
      <c r="T37" s="5"/>
      <c r="U37" s="45"/>
      <c r="V37" s="35"/>
      <c r="W37" s="5"/>
      <c r="X37" s="45"/>
      <c r="Y37" s="35"/>
      <c r="Z37" s="5"/>
      <c r="AA37" s="45"/>
      <c r="AB37" s="35"/>
      <c r="AC37" s="5"/>
      <c r="AD37" s="45"/>
      <c r="AE37" s="35"/>
      <c r="AF37" s="5"/>
      <c r="AG37" s="45"/>
      <c r="AH37" s="35"/>
      <c r="AI37" s="5"/>
      <c r="AJ37" s="45"/>
      <c r="AK37" s="35"/>
      <c r="AL37" s="5"/>
      <c r="AM37" s="45"/>
      <c r="AN37" s="35"/>
      <c r="AO37" s="5"/>
      <c r="AP37" s="45"/>
      <c r="AQ37" s="35"/>
      <c r="AR37" s="5"/>
      <c r="AS37" s="45"/>
      <c r="AT37" s="35"/>
      <c r="AU37" s="5"/>
      <c r="AV37" s="45"/>
      <c r="AW37" s="35"/>
      <c r="AX37" s="5"/>
      <c r="AY37" s="45"/>
      <c r="AZ37" s="35"/>
      <c r="BA37" s="5"/>
      <c r="BB37" s="45"/>
      <c r="BC37" s="35"/>
      <c r="BD37" s="5"/>
      <c r="BE37" s="45"/>
      <c r="BF37" s="35"/>
      <c r="BG37" s="5"/>
      <c r="BH37" s="45"/>
      <c r="BI37" s="35"/>
      <c r="BJ37" s="5"/>
      <c r="BK37" s="45"/>
      <c r="BL37" s="35"/>
      <c r="BM37" s="5"/>
      <c r="BN37" s="45"/>
      <c r="BO37" s="35"/>
      <c r="BP37" s="5"/>
      <c r="BQ37" s="45"/>
      <c r="BR37" s="35"/>
      <c r="BS37" s="5"/>
      <c r="BT37" s="45"/>
      <c r="BU37" s="35"/>
      <c r="BV37" s="5"/>
      <c r="BW37" s="45"/>
      <c r="BX37" s="35"/>
      <c r="BY37" s="5"/>
      <c r="BZ37" s="45"/>
      <c r="CA37" s="35"/>
      <c r="CB37" s="5"/>
      <c r="CC37" s="45"/>
      <c r="CD37" s="92"/>
      <c r="CE37" s="93"/>
      <c r="CF37" s="94"/>
      <c r="CG37" s="35"/>
      <c r="CH37" s="5"/>
      <c r="CI37" s="45"/>
      <c r="CJ37" s="35"/>
      <c r="CK37" s="5"/>
      <c r="CL37" s="45"/>
      <c r="CM37" s="35"/>
      <c r="CN37" s="5"/>
      <c r="CO37" s="45"/>
      <c r="CP37" s="35"/>
      <c r="CQ37" s="5"/>
      <c r="CR37" s="45"/>
      <c r="CS37" s="35"/>
      <c r="CT37" s="5"/>
      <c r="CU37" s="45"/>
      <c r="CV37" s="35"/>
      <c r="CW37" s="5"/>
      <c r="CX37" s="45"/>
      <c r="CY37" s="35"/>
      <c r="CZ37" s="5"/>
      <c r="DA37" s="45"/>
      <c r="DB37" s="35"/>
      <c r="DC37" s="5"/>
      <c r="DD37" s="45"/>
      <c r="DE37" s="35"/>
      <c r="DF37" s="5"/>
      <c r="DG37" s="45"/>
      <c r="DH37" s="35"/>
      <c r="DI37" s="5"/>
      <c r="DJ37" s="45"/>
      <c r="DK37" s="35"/>
      <c r="DL37" s="5"/>
      <c r="DM37" s="45"/>
      <c r="DN37" s="35"/>
      <c r="DO37" s="5"/>
      <c r="DP37" s="45"/>
      <c r="DQ37" s="35"/>
      <c r="DR37" s="5"/>
      <c r="DS37" s="45"/>
      <c r="DT37" s="35"/>
      <c r="DU37" s="5"/>
      <c r="DV37" s="45"/>
      <c r="DW37" s="35"/>
      <c r="DX37" s="5"/>
      <c r="DY37" s="45"/>
      <c r="DZ37" s="35"/>
      <c r="EA37" s="5"/>
      <c r="EB37" s="45"/>
      <c r="EC37" s="35"/>
      <c r="ED37" s="5"/>
      <c r="EE37" s="36"/>
    </row>
    <row r="38" spans="2:135" ht="16.5">
      <c r="B38" s="41" t="s">
        <v>114</v>
      </c>
      <c r="C38" s="41"/>
      <c r="D38" s="41"/>
      <c r="E38" s="41"/>
      <c r="F38" s="60"/>
      <c r="G38" s="35"/>
      <c r="H38" s="5"/>
      <c r="I38" s="45"/>
      <c r="J38" s="35"/>
      <c r="K38" s="5"/>
      <c r="L38" s="45"/>
      <c r="M38" s="35"/>
      <c r="N38" s="5"/>
      <c r="O38" s="45"/>
      <c r="P38" s="35"/>
      <c r="Q38" s="5"/>
      <c r="R38" s="45"/>
      <c r="S38" s="35"/>
      <c r="T38" s="5"/>
      <c r="U38" s="45"/>
      <c r="V38" s="35"/>
      <c r="W38" s="5"/>
      <c r="X38" s="45"/>
      <c r="Y38" s="35"/>
      <c r="Z38" s="5"/>
      <c r="AA38" s="45"/>
      <c r="AB38" s="35"/>
      <c r="AC38" s="5"/>
      <c r="AD38" s="45"/>
      <c r="AE38" s="35"/>
      <c r="AF38" s="5"/>
      <c r="AG38" s="45"/>
      <c r="AH38" s="35"/>
      <c r="AI38" s="5"/>
      <c r="AJ38" s="45"/>
      <c r="AK38" s="35"/>
      <c r="AL38" s="5"/>
      <c r="AM38" s="45"/>
      <c r="AN38" s="35"/>
      <c r="AO38" s="5"/>
      <c r="AP38" s="45"/>
      <c r="AQ38" s="35"/>
      <c r="AR38" s="5"/>
      <c r="AS38" s="45"/>
      <c r="AT38" s="35"/>
      <c r="AU38" s="5"/>
      <c r="AV38" s="45"/>
      <c r="AW38" s="35"/>
      <c r="AX38" s="5"/>
      <c r="AY38" s="45"/>
      <c r="AZ38" s="35"/>
      <c r="BA38" s="5"/>
      <c r="BB38" s="45"/>
      <c r="BC38" s="35"/>
      <c r="BD38" s="5"/>
      <c r="BE38" s="45"/>
      <c r="BF38" s="35"/>
      <c r="BG38" s="5"/>
      <c r="BH38" s="45"/>
      <c r="BI38" s="35"/>
      <c r="BJ38" s="5"/>
      <c r="BK38" s="45"/>
      <c r="BL38" s="35"/>
      <c r="BM38" s="5"/>
      <c r="BN38" s="45"/>
      <c r="BO38" s="35"/>
      <c r="BP38" s="5"/>
      <c r="BQ38" s="45"/>
      <c r="BR38" s="35"/>
      <c r="BS38" s="5"/>
      <c r="BT38" s="45"/>
      <c r="BU38" s="35"/>
      <c r="BV38" s="5"/>
      <c r="BW38" s="45"/>
      <c r="BX38" s="35"/>
      <c r="BY38" s="5"/>
      <c r="BZ38" s="45"/>
      <c r="CA38" s="35"/>
      <c r="CB38" s="5"/>
      <c r="CC38" s="45"/>
      <c r="CD38" s="35"/>
      <c r="CE38" s="5"/>
      <c r="CF38" s="45"/>
      <c r="CG38" s="92"/>
      <c r="CH38" s="93"/>
      <c r="CI38" s="94"/>
      <c r="CJ38" s="35"/>
      <c r="CK38" s="5"/>
      <c r="CL38" s="45"/>
      <c r="CM38" s="35"/>
      <c r="CN38" s="5"/>
      <c r="CO38" s="45"/>
      <c r="CP38" s="35"/>
      <c r="CQ38" s="5"/>
      <c r="CR38" s="45"/>
      <c r="CS38" s="35"/>
      <c r="CT38" s="5"/>
      <c r="CU38" s="45"/>
      <c r="CV38" s="35"/>
      <c r="CW38" s="5"/>
      <c r="CX38" s="45"/>
      <c r="CY38" s="35"/>
      <c r="CZ38" s="5"/>
      <c r="DA38" s="45"/>
      <c r="DB38" s="35"/>
      <c r="DC38" s="5"/>
      <c r="DD38" s="45"/>
      <c r="DE38" s="35"/>
      <c r="DF38" s="5"/>
      <c r="DG38" s="45"/>
      <c r="DH38" s="35"/>
      <c r="DI38" s="5"/>
      <c r="DJ38" s="45"/>
      <c r="DK38" s="35"/>
      <c r="DL38" s="5"/>
      <c r="DM38" s="45"/>
      <c r="DN38" s="35"/>
      <c r="DO38" s="5"/>
      <c r="DP38" s="45"/>
      <c r="DQ38" s="35"/>
      <c r="DR38" s="5"/>
      <c r="DS38" s="45"/>
      <c r="DT38" s="35"/>
      <c r="DU38" s="5"/>
      <c r="DV38" s="45"/>
      <c r="DW38" s="35"/>
      <c r="DX38" s="5"/>
      <c r="DY38" s="45"/>
      <c r="DZ38" s="35"/>
      <c r="EA38" s="5"/>
      <c r="EB38" s="45"/>
      <c r="EC38" s="35"/>
      <c r="ED38" s="5"/>
      <c r="EE38" s="36"/>
    </row>
    <row r="39" spans="2:135" ht="16.5">
      <c r="B39" s="41" t="s">
        <v>114</v>
      </c>
      <c r="C39" s="41"/>
      <c r="D39" s="41"/>
      <c r="E39" s="41"/>
      <c r="F39" s="60"/>
      <c r="G39" s="35"/>
      <c r="H39" s="5"/>
      <c r="I39" s="45"/>
      <c r="J39" s="35"/>
      <c r="K39" s="5"/>
      <c r="L39" s="45"/>
      <c r="M39" s="35"/>
      <c r="N39" s="5"/>
      <c r="O39" s="45"/>
      <c r="P39" s="35"/>
      <c r="Q39" s="5"/>
      <c r="R39" s="45"/>
      <c r="S39" s="35"/>
      <c r="T39" s="5"/>
      <c r="U39" s="45"/>
      <c r="V39" s="35"/>
      <c r="W39" s="5"/>
      <c r="X39" s="45"/>
      <c r="Y39" s="35"/>
      <c r="Z39" s="5"/>
      <c r="AA39" s="45"/>
      <c r="AB39" s="35"/>
      <c r="AC39" s="5"/>
      <c r="AD39" s="45"/>
      <c r="AE39" s="35"/>
      <c r="AF39" s="5"/>
      <c r="AG39" s="45"/>
      <c r="AH39" s="35"/>
      <c r="AI39" s="5"/>
      <c r="AJ39" s="45"/>
      <c r="AK39" s="35"/>
      <c r="AL39" s="5"/>
      <c r="AM39" s="45"/>
      <c r="AN39" s="35"/>
      <c r="AO39" s="5"/>
      <c r="AP39" s="45"/>
      <c r="AQ39" s="35"/>
      <c r="AR39" s="5"/>
      <c r="AS39" s="45"/>
      <c r="AT39" s="35"/>
      <c r="AU39" s="5"/>
      <c r="AV39" s="45"/>
      <c r="AW39" s="35"/>
      <c r="AX39" s="5"/>
      <c r="AY39" s="45"/>
      <c r="AZ39" s="35"/>
      <c r="BA39" s="5"/>
      <c r="BB39" s="45"/>
      <c r="BC39" s="35"/>
      <c r="BD39" s="5"/>
      <c r="BE39" s="45"/>
      <c r="BF39" s="35"/>
      <c r="BG39" s="5"/>
      <c r="BH39" s="45"/>
      <c r="BI39" s="35"/>
      <c r="BJ39" s="5"/>
      <c r="BK39" s="45"/>
      <c r="BL39" s="35"/>
      <c r="BM39" s="5"/>
      <c r="BN39" s="45"/>
      <c r="BO39" s="35"/>
      <c r="BP39" s="5"/>
      <c r="BQ39" s="45"/>
      <c r="BR39" s="35"/>
      <c r="BS39" s="5"/>
      <c r="BT39" s="45"/>
      <c r="BU39" s="35"/>
      <c r="BV39" s="5"/>
      <c r="BW39" s="45"/>
      <c r="BX39" s="35"/>
      <c r="BY39" s="5"/>
      <c r="BZ39" s="45"/>
      <c r="CA39" s="35"/>
      <c r="CB39" s="5"/>
      <c r="CC39" s="45"/>
      <c r="CD39" s="92"/>
      <c r="CE39" s="93"/>
      <c r="CF39" s="94"/>
      <c r="CG39" s="92"/>
      <c r="CH39" s="93"/>
      <c r="CI39" s="94"/>
      <c r="CJ39" s="35"/>
      <c r="CK39" s="5"/>
      <c r="CL39" s="45"/>
      <c r="CM39" s="35"/>
      <c r="CN39" s="5"/>
      <c r="CO39" s="45"/>
      <c r="CP39" s="35"/>
      <c r="CQ39" s="5"/>
      <c r="CR39" s="45"/>
      <c r="CS39" s="35"/>
      <c r="CT39" s="5"/>
      <c r="CU39" s="45"/>
      <c r="CV39" s="35"/>
      <c r="CW39" s="5"/>
      <c r="CX39" s="45"/>
      <c r="CY39" s="35"/>
      <c r="CZ39" s="5"/>
      <c r="DA39" s="45"/>
      <c r="DB39" s="35"/>
      <c r="DC39" s="5"/>
      <c r="DD39" s="45"/>
      <c r="DE39" s="35"/>
      <c r="DF39" s="5"/>
      <c r="DG39" s="45"/>
      <c r="DH39" s="35"/>
      <c r="DI39" s="5"/>
      <c r="DJ39" s="45"/>
      <c r="DK39" s="35"/>
      <c r="DL39" s="5"/>
      <c r="DM39" s="45"/>
      <c r="DN39" s="35"/>
      <c r="DO39" s="5"/>
      <c r="DP39" s="45"/>
      <c r="DQ39" s="35"/>
      <c r="DR39" s="5"/>
      <c r="DS39" s="45"/>
      <c r="DT39" s="35"/>
      <c r="DU39" s="5"/>
      <c r="DV39" s="45"/>
      <c r="DW39" s="35"/>
      <c r="DX39" s="5"/>
      <c r="DY39" s="45"/>
      <c r="DZ39" s="35"/>
      <c r="EA39" s="5"/>
      <c r="EB39" s="45"/>
      <c r="EC39" s="35"/>
      <c r="ED39" s="5"/>
      <c r="EE39" s="36"/>
    </row>
    <row r="40" spans="2:135" ht="16.5">
      <c r="B40" s="41" t="s">
        <v>115</v>
      </c>
      <c r="C40" s="41"/>
      <c r="D40" s="41"/>
      <c r="E40" s="41"/>
      <c r="F40" s="60"/>
      <c r="G40" s="35"/>
      <c r="H40" s="5"/>
      <c r="I40" s="45"/>
      <c r="J40" s="35"/>
      <c r="K40" s="5"/>
      <c r="L40" s="45"/>
      <c r="M40" s="35"/>
      <c r="N40" s="5"/>
      <c r="O40" s="45"/>
      <c r="P40" s="35"/>
      <c r="Q40" s="5"/>
      <c r="R40" s="45"/>
      <c r="S40" s="35"/>
      <c r="T40" s="5"/>
      <c r="U40" s="45"/>
      <c r="V40" s="35"/>
      <c r="W40" s="5"/>
      <c r="X40" s="45"/>
      <c r="Y40" s="35"/>
      <c r="Z40" s="5"/>
      <c r="AA40" s="45"/>
      <c r="AB40" s="35"/>
      <c r="AC40" s="5"/>
      <c r="AD40" s="45"/>
      <c r="AE40" s="35"/>
      <c r="AF40" s="5"/>
      <c r="AG40" s="45"/>
      <c r="AH40" s="35"/>
      <c r="AI40" s="5"/>
      <c r="AJ40" s="45"/>
      <c r="AK40" s="35"/>
      <c r="AL40" s="5"/>
      <c r="AM40" s="45"/>
      <c r="AN40" s="35"/>
      <c r="AO40" s="5"/>
      <c r="AP40" s="45"/>
      <c r="AQ40" s="35"/>
      <c r="AR40" s="5"/>
      <c r="AS40" s="45"/>
      <c r="AT40" s="35"/>
      <c r="AU40" s="5"/>
      <c r="AV40" s="45"/>
      <c r="AW40" s="35"/>
      <c r="AX40" s="5"/>
      <c r="AY40" s="45"/>
      <c r="AZ40" s="35"/>
      <c r="BA40" s="5"/>
      <c r="BB40" s="45"/>
      <c r="BC40" s="35"/>
      <c r="BD40" s="5"/>
      <c r="BE40" s="45"/>
      <c r="BF40" s="35"/>
      <c r="BG40" s="5"/>
      <c r="BH40" s="45"/>
      <c r="BI40" s="35"/>
      <c r="BJ40" s="5"/>
      <c r="BK40" s="45"/>
      <c r="BL40" s="35"/>
      <c r="BM40" s="5"/>
      <c r="BN40" s="45"/>
      <c r="BO40" s="35"/>
      <c r="BP40" s="5"/>
      <c r="BQ40" s="45"/>
      <c r="BR40" s="35"/>
      <c r="BS40" s="5"/>
      <c r="BT40" s="45"/>
      <c r="BU40" s="35"/>
      <c r="BV40" s="5"/>
      <c r="BW40" s="45"/>
      <c r="BX40" s="35"/>
      <c r="BY40" s="5"/>
      <c r="BZ40" s="45"/>
      <c r="CA40" s="35"/>
      <c r="CB40" s="5"/>
      <c r="CC40" s="45"/>
      <c r="CD40" s="35"/>
      <c r="CE40" s="5"/>
      <c r="CF40" s="45"/>
      <c r="CG40" s="35"/>
      <c r="CH40" s="5"/>
      <c r="CI40" s="45"/>
      <c r="CJ40" s="35"/>
      <c r="CK40" s="5"/>
      <c r="CL40" s="45"/>
      <c r="CM40" s="35"/>
      <c r="CN40" s="5"/>
      <c r="CO40" s="45"/>
      <c r="CP40" s="35"/>
      <c r="CQ40" s="5"/>
      <c r="CR40" s="45"/>
      <c r="CS40" s="35"/>
      <c r="CT40" s="5"/>
      <c r="CU40" s="45"/>
      <c r="CV40" s="35"/>
      <c r="CW40" s="5"/>
      <c r="CX40" s="45"/>
      <c r="CY40" s="35"/>
      <c r="CZ40" s="5"/>
      <c r="DA40" s="45"/>
      <c r="DB40" s="35"/>
      <c r="DC40" s="5"/>
      <c r="DD40" s="45"/>
      <c r="DE40" s="92"/>
      <c r="DF40" s="93"/>
      <c r="DG40" s="94"/>
      <c r="DH40" s="35"/>
      <c r="DI40" s="5"/>
      <c r="DJ40" s="45"/>
      <c r="DK40" s="35"/>
      <c r="DL40" s="5"/>
      <c r="DM40" s="45"/>
      <c r="DN40" s="35"/>
      <c r="DO40" s="5"/>
      <c r="DP40" s="45"/>
      <c r="DQ40" s="35"/>
      <c r="DR40" s="5"/>
      <c r="DS40" s="45"/>
      <c r="DT40" s="35"/>
      <c r="DU40" s="5"/>
      <c r="DV40" s="45"/>
      <c r="DW40" s="35"/>
      <c r="DX40" s="5"/>
      <c r="DY40" s="45"/>
      <c r="DZ40" s="35"/>
      <c r="EA40" s="5"/>
      <c r="EB40" s="45"/>
      <c r="EC40" s="92"/>
      <c r="ED40" s="93"/>
      <c r="EE40" s="94"/>
    </row>
    <row r="41" spans="2:135" ht="16.5">
      <c r="B41" s="41" t="s">
        <v>115</v>
      </c>
      <c r="C41" s="42"/>
      <c r="D41" s="42"/>
      <c r="E41" s="42"/>
      <c r="F41" s="60"/>
      <c r="G41" s="35"/>
      <c r="H41" s="5"/>
      <c r="I41" s="45"/>
      <c r="J41" s="35"/>
      <c r="K41" s="5"/>
      <c r="L41" s="45"/>
      <c r="M41" s="35"/>
      <c r="N41" s="5"/>
      <c r="O41" s="45"/>
      <c r="P41" s="35"/>
      <c r="Q41" s="5"/>
      <c r="R41" s="45"/>
      <c r="S41" s="35"/>
      <c r="T41" s="5"/>
      <c r="U41" s="45"/>
      <c r="V41" s="35"/>
      <c r="W41" s="5"/>
      <c r="X41" s="45"/>
      <c r="Y41" s="35"/>
      <c r="Z41" s="5"/>
      <c r="AA41" s="45"/>
      <c r="AB41" s="35"/>
      <c r="AC41" s="5"/>
      <c r="AD41" s="45"/>
      <c r="AE41" s="35"/>
      <c r="AF41" s="5"/>
      <c r="AG41" s="45"/>
      <c r="AH41" s="35"/>
      <c r="AI41" s="5"/>
      <c r="AJ41" s="45"/>
      <c r="AK41" s="35"/>
      <c r="AL41" s="5"/>
      <c r="AM41" s="45"/>
      <c r="AN41" s="35"/>
      <c r="AO41" s="5"/>
      <c r="AP41" s="45"/>
      <c r="AQ41" s="35"/>
      <c r="AR41" s="5"/>
      <c r="AS41" s="45"/>
      <c r="AT41" s="35"/>
      <c r="AU41" s="5"/>
      <c r="AV41" s="45"/>
      <c r="AW41" s="35"/>
      <c r="AX41" s="5"/>
      <c r="AY41" s="45"/>
      <c r="AZ41" s="35"/>
      <c r="BA41" s="5"/>
      <c r="BB41" s="45"/>
      <c r="BC41" s="35"/>
      <c r="BD41" s="5"/>
      <c r="BE41" s="45"/>
      <c r="BF41" s="35"/>
      <c r="BG41" s="5"/>
      <c r="BH41" s="45"/>
      <c r="BI41" s="35"/>
      <c r="BJ41" s="5"/>
      <c r="BK41" s="45"/>
      <c r="BL41" s="35"/>
      <c r="BM41" s="5"/>
      <c r="BN41" s="45"/>
      <c r="BO41" s="35"/>
      <c r="BP41" s="5"/>
      <c r="BQ41" s="45"/>
      <c r="BR41" s="35"/>
      <c r="BS41" s="5"/>
      <c r="BT41" s="45"/>
      <c r="BU41" s="35"/>
      <c r="BV41" s="5"/>
      <c r="BW41" s="45"/>
      <c r="BX41" s="35"/>
      <c r="BY41" s="5"/>
      <c r="BZ41" s="45"/>
      <c r="CA41" s="35"/>
      <c r="CB41" s="5"/>
      <c r="CC41" s="45"/>
      <c r="CD41" s="35"/>
      <c r="CE41" s="5"/>
      <c r="CF41" s="45"/>
      <c r="CG41" s="35"/>
      <c r="CH41" s="5"/>
      <c r="CI41" s="45"/>
      <c r="CJ41" s="35"/>
      <c r="CK41" s="5"/>
      <c r="CL41" s="45"/>
      <c r="CM41" s="35"/>
      <c r="CN41" s="5"/>
      <c r="CO41" s="45"/>
      <c r="CP41" s="35"/>
      <c r="CQ41" s="5"/>
      <c r="CR41" s="45"/>
      <c r="CS41" s="35"/>
      <c r="CT41" s="5"/>
      <c r="CU41" s="45"/>
      <c r="CV41" s="35"/>
      <c r="CW41" s="5"/>
      <c r="CX41" s="45"/>
      <c r="CY41" s="35"/>
      <c r="CZ41" s="5"/>
      <c r="DA41" s="45"/>
      <c r="DB41" s="35"/>
      <c r="DC41" s="5"/>
      <c r="DD41" s="45"/>
      <c r="DE41" s="92"/>
      <c r="DF41" s="93"/>
      <c r="DG41" s="94"/>
      <c r="DH41" s="35"/>
      <c r="DI41" s="5"/>
      <c r="DJ41" s="45"/>
      <c r="DK41" s="35"/>
      <c r="DL41" s="5"/>
      <c r="DM41" s="45"/>
      <c r="DN41" s="35"/>
      <c r="DO41" s="5"/>
      <c r="DP41" s="45"/>
      <c r="DQ41" s="35"/>
      <c r="DR41" s="5"/>
      <c r="DS41" s="45"/>
      <c r="DT41" s="35"/>
      <c r="DU41" s="5"/>
      <c r="DV41" s="45"/>
      <c r="DW41" s="35"/>
      <c r="DX41" s="5"/>
      <c r="DY41" s="45"/>
      <c r="DZ41" s="35"/>
      <c r="EA41" s="5"/>
      <c r="EB41" s="45"/>
      <c r="EC41" s="92"/>
      <c r="ED41" s="93"/>
      <c r="EE41" s="94"/>
    </row>
    <row r="42" spans="2:135" ht="16.5">
      <c r="B42" s="41" t="s">
        <v>115</v>
      </c>
      <c r="C42" s="41"/>
      <c r="D42" s="41"/>
      <c r="E42" s="41"/>
      <c r="F42" s="60"/>
      <c r="G42" s="35"/>
      <c r="H42" s="5"/>
      <c r="I42" s="45"/>
      <c r="J42" s="35"/>
      <c r="K42" s="5"/>
      <c r="L42" s="45"/>
      <c r="M42" s="35"/>
      <c r="N42" s="5"/>
      <c r="O42" s="45"/>
      <c r="P42" s="35"/>
      <c r="Q42" s="5"/>
      <c r="R42" s="45"/>
      <c r="S42" s="35"/>
      <c r="T42" s="5"/>
      <c r="U42" s="45"/>
      <c r="V42" s="35"/>
      <c r="W42" s="5"/>
      <c r="X42" s="45"/>
      <c r="Y42" s="35"/>
      <c r="Z42" s="5"/>
      <c r="AA42" s="45"/>
      <c r="AB42" s="35"/>
      <c r="AC42" s="5"/>
      <c r="AD42" s="45"/>
      <c r="AE42" s="35"/>
      <c r="AF42" s="5"/>
      <c r="AG42" s="45"/>
      <c r="AH42" s="35"/>
      <c r="AI42" s="5"/>
      <c r="AJ42" s="45"/>
      <c r="AK42" s="35"/>
      <c r="AL42" s="5"/>
      <c r="AM42" s="45"/>
      <c r="AN42" s="35"/>
      <c r="AO42" s="5"/>
      <c r="AP42" s="45"/>
      <c r="AQ42" s="35"/>
      <c r="AR42" s="5"/>
      <c r="AS42" s="45"/>
      <c r="AT42" s="35"/>
      <c r="AU42" s="5"/>
      <c r="AV42" s="45"/>
      <c r="AW42" s="35"/>
      <c r="AX42" s="5"/>
      <c r="AY42" s="45"/>
      <c r="AZ42" s="35"/>
      <c r="BA42" s="5"/>
      <c r="BB42" s="45"/>
      <c r="BC42" s="35"/>
      <c r="BD42" s="5"/>
      <c r="BE42" s="45"/>
      <c r="BF42" s="35"/>
      <c r="BG42" s="5"/>
      <c r="BH42" s="45"/>
      <c r="BI42" s="35"/>
      <c r="BJ42" s="5"/>
      <c r="BK42" s="45"/>
      <c r="BL42" s="35"/>
      <c r="BM42" s="5"/>
      <c r="BN42" s="45"/>
      <c r="BO42" s="35"/>
      <c r="BP42" s="5"/>
      <c r="BQ42" s="45"/>
      <c r="BR42" s="35"/>
      <c r="BS42" s="5"/>
      <c r="BT42" s="45"/>
      <c r="BU42" s="35"/>
      <c r="BV42" s="5"/>
      <c r="BW42" s="45"/>
      <c r="BX42" s="35"/>
      <c r="BY42" s="5"/>
      <c r="BZ42" s="45"/>
      <c r="CA42" s="35"/>
      <c r="CB42" s="5"/>
      <c r="CC42" s="45"/>
      <c r="CD42" s="35"/>
      <c r="CE42" s="5"/>
      <c r="CF42" s="45"/>
      <c r="CG42" s="35"/>
      <c r="CH42" s="5"/>
      <c r="CI42" s="45"/>
      <c r="CJ42" s="35"/>
      <c r="CK42" s="5"/>
      <c r="CL42" s="45"/>
      <c r="CM42" s="35"/>
      <c r="CN42" s="5"/>
      <c r="CO42" s="45"/>
      <c r="CP42" s="35"/>
      <c r="CQ42" s="5"/>
      <c r="CR42" s="45"/>
      <c r="CS42" s="35"/>
      <c r="CT42" s="5"/>
      <c r="CU42" s="45"/>
      <c r="CV42" s="35"/>
      <c r="CW42" s="5"/>
      <c r="CX42" s="45"/>
      <c r="CY42" s="35"/>
      <c r="CZ42" s="5"/>
      <c r="DA42" s="45"/>
      <c r="DB42" s="35"/>
      <c r="DC42" s="5"/>
      <c r="DD42" s="45"/>
      <c r="DE42" s="92"/>
      <c r="DF42" s="93"/>
      <c r="DG42" s="94"/>
      <c r="DH42" s="35"/>
      <c r="DI42" s="5"/>
      <c r="DJ42" s="45"/>
      <c r="DK42" s="35"/>
      <c r="DL42" s="5"/>
      <c r="DM42" s="45"/>
      <c r="DN42" s="35"/>
      <c r="DO42" s="5"/>
      <c r="DP42" s="45"/>
      <c r="DQ42" s="35"/>
      <c r="DR42" s="5"/>
      <c r="DS42" s="45"/>
      <c r="DT42" s="35"/>
      <c r="DU42" s="5"/>
      <c r="DV42" s="45"/>
      <c r="DW42" s="35"/>
      <c r="DX42" s="5"/>
      <c r="DY42" s="45"/>
      <c r="DZ42" s="35"/>
      <c r="EA42" s="5"/>
      <c r="EB42" s="45"/>
      <c r="EC42" s="92"/>
      <c r="ED42" s="93"/>
      <c r="EE42" s="94"/>
    </row>
    <row r="43" spans="2:135" ht="16.5">
      <c r="B43" s="41" t="s">
        <v>115</v>
      </c>
      <c r="C43" s="41"/>
      <c r="D43" s="41"/>
      <c r="E43" s="41"/>
      <c r="F43" s="60"/>
      <c r="G43" s="35"/>
      <c r="H43" s="5"/>
      <c r="I43" s="45"/>
      <c r="J43" s="35"/>
      <c r="K43" s="5"/>
      <c r="L43" s="45"/>
      <c r="M43" s="35"/>
      <c r="N43" s="5"/>
      <c r="O43" s="45"/>
      <c r="P43" s="35"/>
      <c r="Q43" s="5"/>
      <c r="R43" s="45"/>
      <c r="S43" s="35"/>
      <c r="T43" s="5"/>
      <c r="U43" s="45"/>
      <c r="V43" s="35"/>
      <c r="W43" s="5"/>
      <c r="X43" s="45"/>
      <c r="Y43" s="35"/>
      <c r="Z43" s="5"/>
      <c r="AA43" s="45"/>
      <c r="AB43" s="35"/>
      <c r="AC43" s="5"/>
      <c r="AD43" s="45"/>
      <c r="AE43" s="35"/>
      <c r="AF43" s="5"/>
      <c r="AG43" s="45"/>
      <c r="AH43" s="35"/>
      <c r="AI43" s="5"/>
      <c r="AJ43" s="45"/>
      <c r="AK43" s="35"/>
      <c r="AL43" s="5"/>
      <c r="AM43" s="45"/>
      <c r="AN43" s="35"/>
      <c r="AO43" s="5"/>
      <c r="AP43" s="45"/>
      <c r="AQ43" s="35"/>
      <c r="AR43" s="5"/>
      <c r="AS43" s="45"/>
      <c r="AT43" s="35"/>
      <c r="AU43" s="5"/>
      <c r="AV43" s="45"/>
      <c r="AW43" s="35"/>
      <c r="AX43" s="5"/>
      <c r="AY43" s="45"/>
      <c r="AZ43" s="35"/>
      <c r="BA43" s="5"/>
      <c r="BB43" s="45"/>
      <c r="BC43" s="35"/>
      <c r="BD43" s="5"/>
      <c r="BE43" s="45"/>
      <c r="BF43" s="35"/>
      <c r="BG43" s="5"/>
      <c r="BH43" s="45"/>
      <c r="BI43" s="35"/>
      <c r="BJ43" s="5"/>
      <c r="BK43" s="45"/>
      <c r="BL43" s="35"/>
      <c r="BM43" s="5"/>
      <c r="BN43" s="45"/>
      <c r="BO43" s="35"/>
      <c r="BP43" s="5"/>
      <c r="BQ43" s="45"/>
      <c r="BR43" s="35"/>
      <c r="BS43" s="5"/>
      <c r="BT43" s="45"/>
      <c r="BU43" s="35"/>
      <c r="BV43" s="5"/>
      <c r="BW43" s="45"/>
      <c r="BX43" s="35"/>
      <c r="BY43" s="5"/>
      <c r="BZ43" s="45"/>
      <c r="CA43" s="35"/>
      <c r="CB43" s="5"/>
      <c r="CC43" s="45"/>
      <c r="CD43" s="35"/>
      <c r="CE43" s="5"/>
      <c r="CF43" s="45"/>
      <c r="CG43" s="35"/>
      <c r="CH43" s="5"/>
      <c r="CI43" s="45"/>
      <c r="CJ43" s="35"/>
      <c r="CK43" s="5"/>
      <c r="CL43" s="45"/>
      <c r="CM43" s="35"/>
      <c r="CN43" s="5"/>
      <c r="CO43" s="45"/>
      <c r="CP43" s="35"/>
      <c r="CQ43" s="5"/>
      <c r="CR43" s="45"/>
      <c r="CS43" s="35"/>
      <c r="CT43" s="5"/>
      <c r="CU43" s="45"/>
      <c r="CV43" s="35"/>
      <c r="CW43" s="5"/>
      <c r="CX43" s="45"/>
      <c r="CY43" s="35"/>
      <c r="CZ43" s="5"/>
      <c r="DA43" s="45"/>
      <c r="DB43" s="35"/>
      <c r="DC43" s="5"/>
      <c r="DD43" s="45"/>
      <c r="DE43" s="92"/>
      <c r="DF43" s="93"/>
      <c r="DG43" s="94"/>
      <c r="DH43" s="35"/>
      <c r="DI43" s="5"/>
      <c r="DJ43" s="45"/>
      <c r="DK43" s="35"/>
      <c r="DL43" s="5"/>
      <c r="DM43" s="45"/>
      <c r="DN43" s="35"/>
      <c r="DO43" s="5"/>
      <c r="DP43" s="45"/>
      <c r="DQ43" s="35"/>
      <c r="DR43" s="5"/>
      <c r="DS43" s="45"/>
      <c r="DT43" s="35"/>
      <c r="DU43" s="5"/>
      <c r="DV43" s="45"/>
      <c r="DW43" s="35"/>
      <c r="DX43" s="5"/>
      <c r="DY43" s="45"/>
      <c r="DZ43" s="35"/>
      <c r="EA43" s="5"/>
      <c r="EB43" s="45"/>
      <c r="EC43" s="92"/>
      <c r="ED43" s="93"/>
      <c r="EE43" s="94"/>
    </row>
    <row r="44" spans="2:135" ht="16.5">
      <c r="B44" s="41" t="s">
        <v>115</v>
      </c>
      <c r="C44" s="41"/>
      <c r="D44" s="41"/>
      <c r="E44" s="41"/>
      <c r="F44" s="60"/>
      <c r="G44" s="35"/>
      <c r="H44" s="5"/>
      <c r="I44" s="45"/>
      <c r="J44" s="35"/>
      <c r="K44" s="5"/>
      <c r="L44" s="45"/>
      <c r="M44" s="35"/>
      <c r="N44" s="5"/>
      <c r="O44" s="45"/>
      <c r="P44" s="35"/>
      <c r="Q44" s="5"/>
      <c r="R44" s="45"/>
      <c r="S44" s="35"/>
      <c r="T44" s="5"/>
      <c r="U44" s="45"/>
      <c r="V44" s="35"/>
      <c r="W44" s="5"/>
      <c r="X44" s="45"/>
      <c r="Y44" s="35"/>
      <c r="Z44" s="5"/>
      <c r="AA44" s="45"/>
      <c r="AB44" s="35"/>
      <c r="AC44" s="5"/>
      <c r="AD44" s="45"/>
      <c r="AE44" s="35"/>
      <c r="AF44" s="5"/>
      <c r="AG44" s="45"/>
      <c r="AH44" s="35"/>
      <c r="AI44" s="5"/>
      <c r="AJ44" s="45"/>
      <c r="AK44" s="35"/>
      <c r="AL44" s="5"/>
      <c r="AM44" s="45"/>
      <c r="AN44" s="35"/>
      <c r="AO44" s="5"/>
      <c r="AP44" s="45"/>
      <c r="AQ44" s="35"/>
      <c r="AR44" s="5"/>
      <c r="AS44" s="45"/>
      <c r="AT44" s="35"/>
      <c r="AU44" s="5"/>
      <c r="AV44" s="45"/>
      <c r="AW44" s="35"/>
      <c r="AX44" s="5"/>
      <c r="AY44" s="45"/>
      <c r="AZ44" s="35"/>
      <c r="BA44" s="5"/>
      <c r="BB44" s="45"/>
      <c r="BC44" s="35"/>
      <c r="BD44" s="5"/>
      <c r="BE44" s="45"/>
      <c r="BF44" s="35"/>
      <c r="BG44" s="5"/>
      <c r="BH44" s="45"/>
      <c r="BI44" s="35"/>
      <c r="BJ44" s="5"/>
      <c r="BK44" s="45"/>
      <c r="BL44" s="35"/>
      <c r="BM44" s="5"/>
      <c r="BN44" s="45"/>
      <c r="BO44" s="35"/>
      <c r="BP44" s="5"/>
      <c r="BQ44" s="45"/>
      <c r="BR44" s="35"/>
      <c r="BS44" s="5"/>
      <c r="BT44" s="45"/>
      <c r="BU44" s="35"/>
      <c r="BV44" s="5"/>
      <c r="BW44" s="45"/>
      <c r="BX44" s="35"/>
      <c r="BY44" s="5"/>
      <c r="BZ44" s="45"/>
      <c r="CA44" s="35"/>
      <c r="CB44" s="5"/>
      <c r="CC44" s="45"/>
      <c r="CD44" s="35"/>
      <c r="CE44" s="5"/>
      <c r="CF44" s="45"/>
      <c r="CG44" s="35"/>
      <c r="CH44" s="5"/>
      <c r="CI44" s="45"/>
      <c r="CJ44" s="35"/>
      <c r="CK44" s="5"/>
      <c r="CL44" s="45"/>
      <c r="CM44" s="35"/>
      <c r="CN44" s="5"/>
      <c r="CO44" s="45"/>
      <c r="CP44" s="35"/>
      <c r="CQ44" s="5"/>
      <c r="CR44" s="45"/>
      <c r="CS44" s="35"/>
      <c r="CT44" s="5"/>
      <c r="CU44" s="45"/>
      <c r="CV44" s="35"/>
      <c r="CW44" s="5"/>
      <c r="CX44" s="45"/>
      <c r="CY44" s="35"/>
      <c r="CZ44" s="5"/>
      <c r="DA44" s="45"/>
      <c r="DB44" s="35"/>
      <c r="DC44" s="5"/>
      <c r="DD44" s="45"/>
      <c r="DE44" s="92"/>
      <c r="DF44" s="93"/>
      <c r="DG44" s="94"/>
      <c r="DH44" s="35"/>
      <c r="DI44" s="5"/>
      <c r="DJ44" s="45"/>
      <c r="DK44" s="35"/>
      <c r="DL44" s="5"/>
      <c r="DM44" s="45"/>
      <c r="DN44" s="35"/>
      <c r="DO44" s="5"/>
      <c r="DP44" s="45"/>
      <c r="DQ44" s="35"/>
      <c r="DR44" s="5"/>
      <c r="DS44" s="45"/>
      <c r="DT44" s="35"/>
      <c r="DU44" s="5"/>
      <c r="DV44" s="45"/>
      <c r="DW44" s="35"/>
      <c r="DX44" s="5"/>
      <c r="DY44" s="45"/>
      <c r="DZ44" s="35"/>
      <c r="EA44" s="5"/>
      <c r="EB44" s="45"/>
      <c r="EC44" s="92"/>
      <c r="ED44" s="93"/>
      <c r="EE44" s="94"/>
    </row>
    <row r="45" spans="2:135" ht="16.5">
      <c r="B45" s="41" t="s">
        <v>115</v>
      </c>
      <c r="C45" s="41"/>
      <c r="D45" s="41"/>
      <c r="E45" s="41"/>
      <c r="F45" s="60"/>
      <c r="G45" s="35"/>
      <c r="H45" s="5"/>
      <c r="I45" s="45"/>
      <c r="J45" s="35"/>
      <c r="K45" s="5"/>
      <c r="L45" s="45"/>
      <c r="M45" s="35"/>
      <c r="N45" s="5"/>
      <c r="O45" s="45"/>
      <c r="P45" s="35"/>
      <c r="Q45" s="5"/>
      <c r="R45" s="45"/>
      <c r="S45" s="35"/>
      <c r="T45" s="5"/>
      <c r="U45" s="45"/>
      <c r="V45" s="35"/>
      <c r="W45" s="5"/>
      <c r="X45" s="45"/>
      <c r="Y45" s="35"/>
      <c r="Z45" s="5"/>
      <c r="AA45" s="45"/>
      <c r="AB45" s="35"/>
      <c r="AC45" s="5"/>
      <c r="AD45" s="45"/>
      <c r="AE45" s="35"/>
      <c r="AF45" s="5"/>
      <c r="AG45" s="45"/>
      <c r="AH45" s="35"/>
      <c r="AI45" s="5"/>
      <c r="AJ45" s="45"/>
      <c r="AK45" s="35"/>
      <c r="AL45" s="5"/>
      <c r="AM45" s="45"/>
      <c r="AN45" s="35"/>
      <c r="AO45" s="5"/>
      <c r="AP45" s="45"/>
      <c r="AQ45" s="35"/>
      <c r="AR45" s="5"/>
      <c r="AS45" s="45"/>
      <c r="AT45" s="35"/>
      <c r="AU45" s="5"/>
      <c r="AV45" s="45"/>
      <c r="AW45" s="35"/>
      <c r="AX45" s="5"/>
      <c r="AY45" s="45"/>
      <c r="AZ45" s="35"/>
      <c r="BA45" s="5"/>
      <c r="BB45" s="45"/>
      <c r="BC45" s="35"/>
      <c r="BD45" s="5"/>
      <c r="BE45" s="45"/>
      <c r="BF45" s="35"/>
      <c r="BG45" s="5"/>
      <c r="BH45" s="45"/>
      <c r="BI45" s="35"/>
      <c r="BJ45" s="5"/>
      <c r="BK45" s="45"/>
      <c r="BL45" s="35"/>
      <c r="BM45" s="5"/>
      <c r="BN45" s="45"/>
      <c r="BO45" s="35"/>
      <c r="BP45" s="5"/>
      <c r="BQ45" s="45"/>
      <c r="BR45" s="35"/>
      <c r="BS45" s="5"/>
      <c r="BT45" s="45"/>
      <c r="BU45" s="35"/>
      <c r="BV45" s="5"/>
      <c r="BW45" s="45"/>
      <c r="BX45" s="35"/>
      <c r="BY45" s="5"/>
      <c r="BZ45" s="45"/>
      <c r="CA45" s="35"/>
      <c r="CB45" s="5"/>
      <c r="CC45" s="45"/>
      <c r="CD45" s="35"/>
      <c r="CE45" s="5"/>
      <c r="CF45" s="45"/>
      <c r="CG45" s="35"/>
      <c r="CH45" s="5"/>
      <c r="CI45" s="45"/>
      <c r="CJ45" s="35"/>
      <c r="CK45" s="5"/>
      <c r="CL45" s="45"/>
      <c r="CM45" s="35"/>
      <c r="CN45" s="5"/>
      <c r="CO45" s="45"/>
      <c r="CP45" s="35"/>
      <c r="CQ45" s="5"/>
      <c r="CR45" s="45"/>
      <c r="CS45" s="35"/>
      <c r="CT45" s="5"/>
      <c r="CU45" s="45"/>
      <c r="CV45" s="35"/>
      <c r="CW45" s="5"/>
      <c r="CX45" s="45"/>
      <c r="CY45" s="35"/>
      <c r="CZ45" s="5"/>
      <c r="DA45" s="45"/>
      <c r="DB45" s="35"/>
      <c r="DC45" s="5"/>
      <c r="DD45" s="45"/>
      <c r="DE45" s="92"/>
      <c r="DF45" s="93"/>
      <c r="DG45" s="94"/>
      <c r="DH45" s="35"/>
      <c r="DI45" s="5"/>
      <c r="DJ45" s="45"/>
      <c r="DK45" s="35"/>
      <c r="DL45" s="5"/>
      <c r="DM45" s="45"/>
      <c r="DN45" s="35"/>
      <c r="DO45" s="5"/>
      <c r="DP45" s="45"/>
      <c r="DQ45" s="35"/>
      <c r="DR45" s="5"/>
      <c r="DS45" s="45"/>
      <c r="DT45" s="35"/>
      <c r="DU45" s="5"/>
      <c r="DV45" s="45"/>
      <c r="DW45" s="35"/>
      <c r="DX45" s="5"/>
      <c r="DY45" s="45"/>
      <c r="DZ45" s="35"/>
      <c r="EA45" s="5"/>
      <c r="EB45" s="45"/>
      <c r="EC45" s="92"/>
      <c r="ED45" s="93"/>
      <c r="EE45" s="94"/>
    </row>
    <row r="46" spans="2:135" ht="16.5">
      <c r="B46" s="73" t="s">
        <v>116</v>
      </c>
      <c r="C46" s="73"/>
      <c r="D46" s="73"/>
      <c r="E46" s="73"/>
      <c r="F46" s="74"/>
      <c r="G46" s="75"/>
      <c r="H46" s="76"/>
      <c r="I46" s="77"/>
      <c r="J46" s="75"/>
      <c r="K46" s="76"/>
      <c r="L46" s="77"/>
      <c r="M46" s="75"/>
      <c r="N46" s="76"/>
      <c r="O46" s="77"/>
      <c r="P46" s="75"/>
      <c r="Q46" s="76"/>
      <c r="R46" s="77"/>
      <c r="S46" s="75"/>
      <c r="T46" s="76"/>
      <c r="U46" s="77"/>
      <c r="V46" s="75"/>
      <c r="W46" s="76"/>
      <c r="X46" s="77"/>
      <c r="Y46" s="75"/>
      <c r="Z46" s="76"/>
      <c r="AA46" s="77"/>
      <c r="AB46" s="75"/>
      <c r="AC46" s="76"/>
      <c r="AD46" s="77"/>
      <c r="AE46" s="75"/>
      <c r="AF46" s="76"/>
      <c r="AG46" s="77"/>
      <c r="AH46" s="75"/>
      <c r="AI46" s="76"/>
      <c r="AJ46" s="77"/>
      <c r="AK46" s="75"/>
      <c r="AL46" s="76"/>
      <c r="AM46" s="77"/>
      <c r="AN46" s="75"/>
      <c r="AO46" s="76"/>
      <c r="AP46" s="77"/>
      <c r="AQ46" s="75"/>
      <c r="AR46" s="76"/>
      <c r="AS46" s="77"/>
      <c r="AT46" s="75"/>
      <c r="AU46" s="76"/>
      <c r="AV46" s="77"/>
      <c r="AW46" s="75"/>
      <c r="AX46" s="76"/>
      <c r="AY46" s="77"/>
      <c r="AZ46" s="75"/>
      <c r="BA46" s="76"/>
      <c r="BB46" s="77"/>
      <c r="BC46" s="75"/>
      <c r="BD46" s="76"/>
      <c r="BE46" s="77"/>
      <c r="BF46" s="75"/>
      <c r="BG46" s="76"/>
      <c r="BH46" s="77"/>
      <c r="BI46" s="75"/>
      <c r="BJ46" s="76"/>
      <c r="BK46" s="77"/>
      <c r="BL46" s="75"/>
      <c r="BM46" s="76"/>
      <c r="BN46" s="77"/>
      <c r="BO46" s="75"/>
      <c r="BP46" s="76"/>
      <c r="BQ46" s="77"/>
      <c r="BR46" s="75"/>
      <c r="BS46" s="76"/>
      <c r="BT46" s="77"/>
      <c r="BU46" s="75"/>
      <c r="BV46" s="76"/>
      <c r="BW46" s="77"/>
      <c r="BX46" s="75"/>
      <c r="BY46" s="76"/>
      <c r="BZ46" s="77"/>
      <c r="CA46" s="75"/>
      <c r="CB46" s="76"/>
      <c r="CC46" s="77"/>
      <c r="CD46" s="75"/>
      <c r="CE46" s="76"/>
      <c r="CF46" s="77"/>
      <c r="CG46" s="75"/>
      <c r="CH46" s="76"/>
      <c r="CI46" s="77"/>
      <c r="CJ46" s="75"/>
      <c r="CK46" s="76"/>
      <c r="CL46" s="77"/>
      <c r="CM46" s="75"/>
      <c r="CN46" s="76"/>
      <c r="CO46" s="77"/>
      <c r="CP46" s="75"/>
      <c r="CQ46" s="76"/>
      <c r="CR46" s="77"/>
      <c r="CS46" s="75"/>
      <c r="CT46" s="76"/>
      <c r="CU46" s="77"/>
      <c r="CV46" s="75"/>
      <c r="CW46" s="76"/>
      <c r="CX46" s="77"/>
      <c r="CY46" s="75"/>
      <c r="CZ46" s="76"/>
      <c r="DA46" s="77"/>
      <c r="DB46" s="75"/>
      <c r="DC46" s="76"/>
      <c r="DD46" s="77"/>
      <c r="DE46" s="75"/>
      <c r="DF46" s="76"/>
      <c r="DG46" s="77"/>
      <c r="DH46" s="95"/>
      <c r="DI46" s="96"/>
      <c r="DJ46" s="97"/>
      <c r="DK46" s="75"/>
      <c r="DL46" s="76"/>
      <c r="DM46" s="77"/>
      <c r="DN46" s="75"/>
      <c r="DO46" s="76"/>
      <c r="DP46" s="77"/>
      <c r="DQ46" s="75"/>
      <c r="DR46" s="76"/>
      <c r="DS46" s="77"/>
      <c r="DT46" s="75"/>
      <c r="DU46" s="76"/>
      <c r="DV46" s="77"/>
      <c r="DW46" s="75"/>
      <c r="DX46" s="76"/>
      <c r="DY46" s="77"/>
      <c r="DZ46" s="75"/>
      <c r="EA46" s="76"/>
      <c r="EB46" s="77"/>
      <c r="EC46" s="75"/>
      <c r="ED46" s="76"/>
      <c r="EE46" s="78"/>
    </row>
  </sheetData>
  <autoFilter ref="A7:EE46" xr:uid="{13999389-BA83-4B6A-A556-15998C7FAC18}"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3" showButton="0"/>
    <filterColumn colId="94" showButton="0"/>
    <filterColumn colId="95" showButton="0"/>
    <filterColumn colId="96" showButton="0"/>
    <filterColumn colId="97" showButton="0"/>
    <filterColumn colId="98" showButton="0"/>
    <filterColumn colId="99" showButton="0"/>
    <filterColumn colId="100" showButton="0"/>
    <filterColumn colId="101" showButton="0"/>
    <filterColumn colId="102" showButton="0"/>
    <filterColumn colId="103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1" showButton="0"/>
    <filterColumn colId="112" showButton="0"/>
    <filterColumn colId="113" showButton="0"/>
    <filterColumn colId="114" showButton="0"/>
    <filterColumn colId="115" showButton="0"/>
    <filterColumn colId="117" showButton="0"/>
    <filterColumn colId="118" showButton="0"/>
    <filterColumn colId="119" showButton="0"/>
    <filterColumn colId="120" showButton="0"/>
    <filterColumn colId="121" showButton="0"/>
    <filterColumn colId="122" showButton="0"/>
    <filterColumn colId="123" showButton="0"/>
    <filterColumn colId="124" showButton="0"/>
    <filterColumn colId="125" showButton="0"/>
    <filterColumn colId="126" showButton="0"/>
    <filterColumn colId="127" showButton="0"/>
    <filterColumn colId="128" showButton="0"/>
    <filterColumn colId="129" showButton="0"/>
    <filterColumn colId="130" showButton="0"/>
    <filterColumn colId="131" showButton="0"/>
    <filterColumn colId="132" showButton="0"/>
    <filterColumn colId="133" showButton="0"/>
  </autoFilter>
  <mergeCells count="424">
    <mergeCell ref="DN7:EE7"/>
    <mergeCell ref="G8:I8"/>
    <mergeCell ref="J8:L8"/>
    <mergeCell ref="M8:O8"/>
    <mergeCell ref="P8:R8"/>
    <mergeCell ref="S8:U8"/>
    <mergeCell ref="V8:X8"/>
    <mergeCell ref="BR8:BT8"/>
    <mergeCell ref="BU8:BW8"/>
    <mergeCell ref="BX8:BZ8"/>
    <mergeCell ref="EC8:EE8"/>
    <mergeCell ref="DK8:DM8"/>
    <mergeCell ref="DN8:DP8"/>
    <mergeCell ref="DQ8:DS8"/>
    <mergeCell ref="DT8:DV8"/>
    <mergeCell ref="DW8:DY8"/>
    <mergeCell ref="DZ8:EB8"/>
    <mergeCell ref="CS8:CU8"/>
    <mergeCell ref="CV8:CX8"/>
    <mergeCell ref="CY8:DA8"/>
    <mergeCell ref="DB8:DD8"/>
    <mergeCell ref="DE8:DG8"/>
    <mergeCell ref="DH8:DJ8"/>
    <mergeCell ref="CA8:CC8"/>
    <mergeCell ref="B1:DD1"/>
    <mergeCell ref="G7:AM7"/>
    <mergeCell ref="AN7:BK7"/>
    <mergeCell ref="BL7:CO7"/>
    <mergeCell ref="CP7:DM7"/>
    <mergeCell ref="AQ8:AS8"/>
    <mergeCell ref="AT8:AV8"/>
    <mergeCell ref="AW8:AY8"/>
    <mergeCell ref="AZ8:BB8"/>
    <mergeCell ref="BC8:BE8"/>
    <mergeCell ref="BF8:BH8"/>
    <mergeCell ref="Y8:AA8"/>
    <mergeCell ref="AB8:AD8"/>
    <mergeCell ref="AE8:AG8"/>
    <mergeCell ref="AH8:AJ8"/>
    <mergeCell ref="AK8:AM8"/>
    <mergeCell ref="AN8:AP8"/>
    <mergeCell ref="CG8:CI8"/>
    <mergeCell ref="CJ8:CL8"/>
    <mergeCell ref="CM8:CO8"/>
    <mergeCell ref="CP8:CR8"/>
    <mergeCell ref="BI8:BK8"/>
    <mergeCell ref="BL8:BN8"/>
    <mergeCell ref="BO8:BQ8"/>
    <mergeCell ref="B9:B10"/>
    <mergeCell ref="C9:C14"/>
    <mergeCell ref="F9:F14"/>
    <mergeCell ref="G11:I11"/>
    <mergeCell ref="J11:L11"/>
    <mergeCell ref="M11:O11"/>
    <mergeCell ref="P11:R11"/>
    <mergeCell ref="S11:U11"/>
    <mergeCell ref="V11:X11"/>
    <mergeCell ref="D9:D14"/>
    <mergeCell ref="E9:E14"/>
    <mergeCell ref="CD8:CF8"/>
    <mergeCell ref="AQ11:AS11"/>
    <mergeCell ref="AT11:AV11"/>
    <mergeCell ref="AW11:AY11"/>
    <mergeCell ref="AZ11:BB11"/>
    <mergeCell ref="BC11:BE11"/>
    <mergeCell ref="BF11:BH11"/>
    <mergeCell ref="CP11:CR11"/>
    <mergeCell ref="Y11:AA11"/>
    <mergeCell ref="AB11:AD11"/>
    <mergeCell ref="AE11:AG11"/>
    <mergeCell ref="AH11:AJ11"/>
    <mergeCell ref="AK11:AM11"/>
    <mergeCell ref="AN11:AP11"/>
    <mergeCell ref="CG11:CI11"/>
    <mergeCell ref="CJ11:CL11"/>
    <mergeCell ref="CM11:CO11"/>
    <mergeCell ref="BI11:BK11"/>
    <mergeCell ref="BL11:BN11"/>
    <mergeCell ref="BO11:BQ11"/>
    <mergeCell ref="BR11:BT11"/>
    <mergeCell ref="BU11:BW11"/>
    <mergeCell ref="BX11:BZ11"/>
    <mergeCell ref="EC11:EE11"/>
    <mergeCell ref="G12:I12"/>
    <mergeCell ref="J12:L12"/>
    <mergeCell ref="M12:O12"/>
    <mergeCell ref="P12:R12"/>
    <mergeCell ref="S12:U12"/>
    <mergeCell ref="V12:X12"/>
    <mergeCell ref="Y12:AA12"/>
    <mergeCell ref="AB12:AD12"/>
    <mergeCell ref="AE12:AG12"/>
    <mergeCell ref="DK11:DM11"/>
    <mergeCell ref="DN11:DP11"/>
    <mergeCell ref="DQ11:DS11"/>
    <mergeCell ref="DT11:DV11"/>
    <mergeCell ref="DW11:DY11"/>
    <mergeCell ref="DZ11:EB11"/>
    <mergeCell ref="CS11:CU11"/>
    <mergeCell ref="CV11:CX11"/>
    <mergeCell ref="CY11:DA11"/>
    <mergeCell ref="DB11:DD11"/>
    <mergeCell ref="DE11:DG11"/>
    <mergeCell ref="DH11:DJ11"/>
    <mergeCell ref="CA11:CC11"/>
    <mergeCell ref="CD11:CF11"/>
    <mergeCell ref="EC12:EE12"/>
    <mergeCell ref="G13:I13"/>
    <mergeCell ref="J13:L13"/>
    <mergeCell ref="M13:O13"/>
    <mergeCell ref="P13:R13"/>
    <mergeCell ref="S13:U13"/>
    <mergeCell ref="V13:X13"/>
    <mergeCell ref="DB12:DD12"/>
    <mergeCell ref="DE12:DG12"/>
    <mergeCell ref="DH12:DJ12"/>
    <mergeCell ref="DK12:DM12"/>
    <mergeCell ref="DN12:DP12"/>
    <mergeCell ref="DQ12:DS12"/>
    <mergeCell ref="CJ12:CL12"/>
    <mergeCell ref="CM12:CO12"/>
    <mergeCell ref="CP12:CR12"/>
    <mergeCell ref="CS12:CU12"/>
    <mergeCell ref="CV12:CX12"/>
    <mergeCell ref="CY12:DA12"/>
    <mergeCell ref="BR12:BT12"/>
    <mergeCell ref="BU12:BW12"/>
    <mergeCell ref="BX12:BZ12"/>
    <mergeCell ref="CA12:CC12"/>
    <mergeCell ref="CD12:CF12"/>
    <mergeCell ref="Y13:AA13"/>
    <mergeCell ref="AB13:AD13"/>
    <mergeCell ref="AE13:AG13"/>
    <mergeCell ref="AH13:AJ13"/>
    <mergeCell ref="AK13:AM13"/>
    <mergeCell ref="AN13:AP13"/>
    <mergeCell ref="DT12:DV12"/>
    <mergeCell ref="DW12:DY12"/>
    <mergeCell ref="DZ12:EB12"/>
    <mergeCell ref="CG12:CI12"/>
    <mergeCell ref="AZ12:BB12"/>
    <mergeCell ref="BC12:BE12"/>
    <mergeCell ref="BF12:BH12"/>
    <mergeCell ref="BI12:BK12"/>
    <mergeCell ref="BL12:BN12"/>
    <mergeCell ref="BO12:BQ12"/>
    <mergeCell ref="AH12:AJ12"/>
    <mergeCell ref="AK12:AM12"/>
    <mergeCell ref="AN12:AP12"/>
    <mergeCell ref="AQ12:AS12"/>
    <mergeCell ref="AT12:AV12"/>
    <mergeCell ref="AW12:AY12"/>
    <mergeCell ref="BI13:BK13"/>
    <mergeCell ref="BL13:BN13"/>
    <mergeCell ref="BO13:BQ13"/>
    <mergeCell ref="BR13:BT13"/>
    <mergeCell ref="BU13:BW13"/>
    <mergeCell ref="BX13:BZ13"/>
    <mergeCell ref="AQ13:AS13"/>
    <mergeCell ref="AT13:AV13"/>
    <mergeCell ref="AW13:AY13"/>
    <mergeCell ref="AZ13:BB13"/>
    <mergeCell ref="BC13:BE13"/>
    <mergeCell ref="BF13:BH13"/>
    <mergeCell ref="CY13:DA13"/>
    <mergeCell ref="DB13:DD13"/>
    <mergeCell ref="DE13:DG13"/>
    <mergeCell ref="DH13:DJ13"/>
    <mergeCell ref="CA13:CC13"/>
    <mergeCell ref="CD13:CF13"/>
    <mergeCell ref="CG13:CI13"/>
    <mergeCell ref="CJ13:CL13"/>
    <mergeCell ref="CM13:CO13"/>
    <mergeCell ref="CP13:CR13"/>
    <mergeCell ref="AH14:AJ14"/>
    <mergeCell ref="AK14:AM14"/>
    <mergeCell ref="AN14:AP14"/>
    <mergeCell ref="AQ14:AS14"/>
    <mergeCell ref="AT14:AV14"/>
    <mergeCell ref="AW14:AY14"/>
    <mergeCell ref="EC13:EE13"/>
    <mergeCell ref="G14:I14"/>
    <mergeCell ref="J14:L14"/>
    <mergeCell ref="M14:O14"/>
    <mergeCell ref="P14:R14"/>
    <mergeCell ref="S14:U14"/>
    <mergeCell ref="V14:X14"/>
    <mergeCell ref="Y14:AA14"/>
    <mergeCell ref="AB14:AD14"/>
    <mergeCell ref="AE14:AG14"/>
    <mergeCell ref="DK13:DM13"/>
    <mergeCell ref="DN13:DP13"/>
    <mergeCell ref="DQ13:DS13"/>
    <mergeCell ref="DT13:DV13"/>
    <mergeCell ref="DW13:DY13"/>
    <mergeCell ref="DZ13:EB13"/>
    <mergeCell ref="CS13:CU13"/>
    <mergeCell ref="CV13:CX13"/>
    <mergeCell ref="BX14:BZ14"/>
    <mergeCell ref="CA14:CC14"/>
    <mergeCell ref="CD14:CF14"/>
    <mergeCell ref="CG14:CI14"/>
    <mergeCell ref="AZ14:BB14"/>
    <mergeCell ref="BC14:BE14"/>
    <mergeCell ref="BF14:BH14"/>
    <mergeCell ref="BI14:BK14"/>
    <mergeCell ref="BL14:BN14"/>
    <mergeCell ref="BO14:BQ14"/>
    <mergeCell ref="DT14:DV14"/>
    <mergeCell ref="DW14:DY14"/>
    <mergeCell ref="DZ14:EB14"/>
    <mergeCell ref="EC14:EE14"/>
    <mergeCell ref="G15:I15"/>
    <mergeCell ref="J15:L15"/>
    <mergeCell ref="M15:O15"/>
    <mergeCell ref="S15:U15"/>
    <mergeCell ref="AN15:AP15"/>
    <mergeCell ref="AQ15:AS15"/>
    <mergeCell ref="DB14:DD14"/>
    <mergeCell ref="DE14:DG14"/>
    <mergeCell ref="DH14:DJ14"/>
    <mergeCell ref="DK14:DM14"/>
    <mergeCell ref="DN14:DP14"/>
    <mergeCell ref="DQ14:DS14"/>
    <mergeCell ref="CJ14:CL14"/>
    <mergeCell ref="CM14:CO14"/>
    <mergeCell ref="CP14:CR14"/>
    <mergeCell ref="CS14:CU14"/>
    <mergeCell ref="CV14:CX14"/>
    <mergeCell ref="CY14:DA14"/>
    <mergeCell ref="BR14:BT14"/>
    <mergeCell ref="BU14:BW14"/>
    <mergeCell ref="CS15:CU15"/>
    <mergeCell ref="DN15:DP15"/>
    <mergeCell ref="DQ15:DS15"/>
    <mergeCell ref="DT15:DV15"/>
    <mergeCell ref="DW15:DY15"/>
    <mergeCell ref="DZ15:EB15"/>
    <mergeCell ref="AT15:AV15"/>
    <mergeCell ref="AW15:AY15"/>
    <mergeCell ref="BL15:BN15"/>
    <mergeCell ref="BO15:BQ15"/>
    <mergeCell ref="BX15:BZ15"/>
    <mergeCell ref="CP15:CR15"/>
    <mergeCell ref="BL16:BN16"/>
    <mergeCell ref="CA16:CC16"/>
    <mergeCell ref="CP16:CR16"/>
    <mergeCell ref="CS16:CU16"/>
    <mergeCell ref="DN16:DP16"/>
    <mergeCell ref="DT16:DV16"/>
    <mergeCell ref="G16:I16"/>
    <mergeCell ref="M16:O16"/>
    <mergeCell ref="S16:U16"/>
    <mergeCell ref="AN16:AP16"/>
    <mergeCell ref="AT16:AV16"/>
    <mergeCell ref="AW16:AY16"/>
    <mergeCell ref="BL17:BN17"/>
    <mergeCell ref="BU17:BW17"/>
    <mergeCell ref="CP17:CR17"/>
    <mergeCell ref="CS17:CU17"/>
    <mergeCell ref="DN17:DP17"/>
    <mergeCell ref="DT17:DV17"/>
    <mergeCell ref="G17:I17"/>
    <mergeCell ref="M17:O17"/>
    <mergeCell ref="S17:U17"/>
    <mergeCell ref="AN17:AP17"/>
    <mergeCell ref="AT17:AV17"/>
    <mergeCell ref="AW17:AY17"/>
    <mergeCell ref="CP18:CR18"/>
    <mergeCell ref="CS18:CU18"/>
    <mergeCell ref="DN18:DP18"/>
    <mergeCell ref="DT18:DV18"/>
    <mergeCell ref="DW18:DY18"/>
    <mergeCell ref="DZ18:EB18"/>
    <mergeCell ref="G18:I18"/>
    <mergeCell ref="M18:O18"/>
    <mergeCell ref="S18:U18"/>
    <mergeCell ref="AN18:AP18"/>
    <mergeCell ref="AT18:AV18"/>
    <mergeCell ref="BL18:BN18"/>
    <mergeCell ref="DT21:DV21"/>
    <mergeCell ref="DW21:DY21"/>
    <mergeCell ref="CP19:CR19"/>
    <mergeCell ref="CS19:CU19"/>
    <mergeCell ref="DN19:DP19"/>
    <mergeCell ref="DT19:DV19"/>
    <mergeCell ref="G20:I20"/>
    <mergeCell ref="M20:O20"/>
    <mergeCell ref="S20:U20"/>
    <mergeCell ref="AN20:AP20"/>
    <mergeCell ref="AT20:AV20"/>
    <mergeCell ref="BL20:BN20"/>
    <mergeCell ref="G19:I19"/>
    <mergeCell ref="M19:O19"/>
    <mergeCell ref="S19:U19"/>
    <mergeCell ref="AN19:AP19"/>
    <mergeCell ref="AT19:AV19"/>
    <mergeCell ref="BL19:BN19"/>
    <mergeCell ref="CP20:CR20"/>
    <mergeCell ref="CS20:CU20"/>
    <mergeCell ref="DN20:DP20"/>
    <mergeCell ref="DT20:DV20"/>
    <mergeCell ref="CS22:CU22"/>
    <mergeCell ref="DN22:DP22"/>
    <mergeCell ref="G21:I21"/>
    <mergeCell ref="J21:L21"/>
    <mergeCell ref="M21:O21"/>
    <mergeCell ref="S21:U21"/>
    <mergeCell ref="AN21:AP21"/>
    <mergeCell ref="AQ21:AS21"/>
    <mergeCell ref="DQ21:DS21"/>
    <mergeCell ref="S23:U23"/>
    <mergeCell ref="AN23:AP23"/>
    <mergeCell ref="AQ23:AS23"/>
    <mergeCell ref="AT22:AV22"/>
    <mergeCell ref="BL22:BN22"/>
    <mergeCell ref="BO22:BQ22"/>
    <mergeCell ref="DZ21:EB21"/>
    <mergeCell ref="G22:I22"/>
    <mergeCell ref="J22:L22"/>
    <mergeCell ref="M22:O22"/>
    <mergeCell ref="S22:U22"/>
    <mergeCell ref="AN22:AP22"/>
    <mergeCell ref="AQ22:AS22"/>
    <mergeCell ref="AT21:AV21"/>
    <mergeCell ref="BL21:BN21"/>
    <mergeCell ref="BO21:BQ21"/>
    <mergeCell ref="CP21:CR21"/>
    <mergeCell ref="CS21:CU21"/>
    <mergeCell ref="DN21:DP21"/>
    <mergeCell ref="DQ22:DS22"/>
    <mergeCell ref="DT22:DV22"/>
    <mergeCell ref="DW22:DY22"/>
    <mergeCell ref="DZ22:EB22"/>
    <mergeCell ref="CP22:CR22"/>
    <mergeCell ref="DQ23:DS23"/>
    <mergeCell ref="DT23:DV23"/>
    <mergeCell ref="DW23:DY23"/>
    <mergeCell ref="DZ23:EB23"/>
    <mergeCell ref="G24:I24"/>
    <mergeCell ref="M24:O24"/>
    <mergeCell ref="S24:U24"/>
    <mergeCell ref="AN24:AP24"/>
    <mergeCell ref="AT24:AV24"/>
    <mergeCell ref="BL24:BN24"/>
    <mergeCell ref="AT23:AV23"/>
    <mergeCell ref="BL23:BN23"/>
    <mergeCell ref="BO23:BQ23"/>
    <mergeCell ref="CP23:CR23"/>
    <mergeCell ref="CS23:CU23"/>
    <mergeCell ref="DN23:DP23"/>
    <mergeCell ref="BR24:BT24"/>
    <mergeCell ref="CP24:CR24"/>
    <mergeCell ref="CS24:CU24"/>
    <mergeCell ref="DN24:DP24"/>
    <mergeCell ref="DT24:DV24"/>
    <mergeCell ref="G23:I23"/>
    <mergeCell ref="J23:L23"/>
    <mergeCell ref="M23:O23"/>
    <mergeCell ref="G25:I25"/>
    <mergeCell ref="J25:L25"/>
    <mergeCell ref="M25:O25"/>
    <mergeCell ref="S25:U25"/>
    <mergeCell ref="AN25:AP25"/>
    <mergeCell ref="BX25:BZ25"/>
    <mergeCell ref="CA25:CC25"/>
    <mergeCell ref="CP25:CR25"/>
    <mergeCell ref="CS25:CU25"/>
    <mergeCell ref="AQ25:AS25"/>
    <mergeCell ref="AT25:AV25"/>
    <mergeCell ref="AZ25:BB25"/>
    <mergeCell ref="BC25:BE25"/>
    <mergeCell ref="BL25:BN25"/>
    <mergeCell ref="BO25:BQ25"/>
    <mergeCell ref="G27:I27"/>
    <mergeCell ref="AN27:AP27"/>
    <mergeCell ref="BL27:BN27"/>
    <mergeCell ref="CP27:CR27"/>
    <mergeCell ref="DN27:DP27"/>
    <mergeCell ref="V31:X31"/>
    <mergeCell ref="DW25:DY25"/>
    <mergeCell ref="DZ25:EB25"/>
    <mergeCell ref="S26:U26"/>
    <mergeCell ref="CP26:CR26"/>
    <mergeCell ref="CS26:CU26"/>
    <mergeCell ref="DN26:DP26"/>
    <mergeCell ref="DQ26:DS26"/>
    <mergeCell ref="DT26:DV26"/>
    <mergeCell ref="DW26:DY26"/>
    <mergeCell ref="DZ26:EB26"/>
    <mergeCell ref="CV25:CX25"/>
    <mergeCell ref="CY25:DA25"/>
    <mergeCell ref="DB25:DD25"/>
    <mergeCell ref="DN25:DP25"/>
    <mergeCell ref="DQ25:DS25"/>
    <mergeCell ref="DT25:DV25"/>
    <mergeCell ref="BR25:BT25"/>
    <mergeCell ref="BU25:BW25"/>
    <mergeCell ref="CD37:CF37"/>
    <mergeCell ref="CG38:CI38"/>
    <mergeCell ref="CD39:CF39"/>
    <mergeCell ref="CG39:CI39"/>
    <mergeCell ref="Y32:AA32"/>
    <mergeCell ref="AE34:AG34"/>
    <mergeCell ref="AH35:AJ35"/>
    <mergeCell ref="AK35:AM35"/>
    <mergeCell ref="BF35:BH35"/>
    <mergeCell ref="BI36:BK36"/>
    <mergeCell ref="CM36:CO36"/>
    <mergeCell ref="DK36:DM36"/>
    <mergeCell ref="CJ36:CL36"/>
    <mergeCell ref="DH46:DJ46"/>
    <mergeCell ref="DE43:DG43"/>
    <mergeCell ref="EC43:EE43"/>
    <mergeCell ref="DE44:DG44"/>
    <mergeCell ref="EC44:EE44"/>
    <mergeCell ref="DE45:DG45"/>
    <mergeCell ref="EC45:EE45"/>
    <mergeCell ref="DE40:DG40"/>
    <mergeCell ref="EC40:EE40"/>
    <mergeCell ref="DE41:DG41"/>
    <mergeCell ref="EC41:EE41"/>
    <mergeCell ref="DE42:DG42"/>
    <mergeCell ref="EC42:EE4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B7BB4-88B6-4EC0-AB87-3F878E2CF0EB}">
  <dimension ref="B1:EK46"/>
  <sheetViews>
    <sheetView showGridLines="0" topLeftCell="C8" zoomScale="63" workbookViewId="0">
      <selection activeCell="C26" sqref="C26"/>
    </sheetView>
  </sheetViews>
  <sheetFormatPr defaultColWidth="10.85546875" defaultRowHeight="14.25"/>
  <cols>
    <col min="1" max="1" width="4.5703125" style="1" customWidth="1"/>
    <col min="2" max="2" width="58.7109375" style="1" customWidth="1"/>
    <col min="3" max="3" width="22.85546875" style="1" bestFit="1" customWidth="1"/>
    <col min="4" max="10" width="22.85546875" style="1" customWidth="1"/>
    <col min="11" max="11" width="4.42578125" style="2" customWidth="1"/>
    <col min="12" max="12" width="4.5703125" style="2" customWidth="1"/>
    <col min="13" max="13" width="4" style="2" customWidth="1"/>
    <col min="14" max="15" width="2.7109375" style="1" customWidth="1"/>
    <col min="16" max="16" width="3.28515625" style="1" customWidth="1"/>
    <col min="17" max="18" width="2.7109375" style="1" customWidth="1"/>
    <col min="19" max="19" width="3.28515625" style="1" customWidth="1"/>
    <col min="20" max="21" width="2.7109375" style="1" customWidth="1"/>
    <col min="22" max="22" width="3.28515625" style="1" customWidth="1"/>
    <col min="23" max="24" width="2.7109375" style="1" customWidth="1"/>
    <col min="25" max="25" width="3.28515625" style="1" customWidth="1"/>
    <col min="26" max="27" width="2.7109375" style="1" customWidth="1"/>
    <col min="28" max="28" width="3.28515625" style="1" customWidth="1"/>
    <col min="29" max="30" width="2.7109375" style="1" customWidth="1"/>
    <col min="31" max="31" width="3.28515625" style="1" customWidth="1"/>
    <col min="32" max="33" width="2.7109375" style="1" customWidth="1"/>
    <col min="34" max="34" width="3.28515625" style="1" customWidth="1"/>
    <col min="35" max="36" width="2.7109375" style="1" customWidth="1"/>
    <col min="37" max="37" width="3.28515625" style="1" customWidth="1"/>
    <col min="38" max="42" width="2.7109375" style="1" customWidth="1"/>
    <col min="43" max="43" width="4" style="1" customWidth="1"/>
    <col min="44" max="45" width="2.7109375" style="1" customWidth="1"/>
    <col min="46" max="46" width="3.85546875" style="1" customWidth="1"/>
    <col min="47" max="61" width="2.7109375" style="1" customWidth="1"/>
    <col min="62" max="139" width="3.28515625" style="1" customWidth="1"/>
    <col min="140" max="16384" width="10.85546875" style="1"/>
  </cols>
  <sheetData>
    <row r="1" spans="2:141" ht="27.75">
      <c r="B1" s="130" t="s">
        <v>66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  <c r="AV1" s="130"/>
      <c r="AW1" s="130"/>
      <c r="AX1" s="130"/>
      <c r="AY1" s="130"/>
      <c r="AZ1" s="130"/>
      <c r="BA1" s="130"/>
      <c r="BB1" s="130"/>
      <c r="BC1" s="130"/>
      <c r="BD1" s="130"/>
      <c r="BE1" s="130"/>
      <c r="BF1" s="130"/>
      <c r="BG1" s="130"/>
      <c r="BH1" s="130"/>
      <c r="BI1" s="130"/>
      <c r="BJ1" s="130"/>
      <c r="BK1" s="130"/>
      <c r="BL1" s="130"/>
      <c r="BM1" s="130"/>
      <c r="BN1" s="130"/>
      <c r="BO1" s="130"/>
      <c r="BP1" s="130"/>
      <c r="BQ1" s="130"/>
      <c r="BR1" s="130"/>
      <c r="BS1" s="130"/>
      <c r="BT1" s="130"/>
      <c r="BU1" s="130"/>
      <c r="BV1" s="130"/>
      <c r="BW1" s="130"/>
      <c r="BX1" s="130"/>
      <c r="BY1" s="130"/>
      <c r="BZ1" s="130"/>
      <c r="CA1" s="130"/>
      <c r="CB1" s="130"/>
      <c r="CC1" s="130"/>
      <c r="CD1" s="130"/>
      <c r="CE1" s="130"/>
      <c r="CF1" s="130"/>
      <c r="CG1" s="130"/>
      <c r="CH1" s="130"/>
      <c r="CI1" s="130"/>
      <c r="CJ1" s="130"/>
      <c r="CK1" s="130"/>
      <c r="CL1" s="130"/>
      <c r="CM1" s="130"/>
      <c r="CN1" s="130"/>
      <c r="CO1" s="130"/>
      <c r="CP1" s="130"/>
      <c r="CQ1" s="130"/>
      <c r="CR1" s="130"/>
      <c r="CS1" s="130"/>
      <c r="CT1" s="130"/>
      <c r="CU1" s="130"/>
      <c r="CV1" s="130"/>
      <c r="CW1" s="130"/>
      <c r="CX1" s="130"/>
      <c r="CY1" s="130"/>
      <c r="CZ1" s="130"/>
      <c r="DA1" s="130"/>
      <c r="DB1" s="130"/>
      <c r="DC1" s="130"/>
      <c r="DD1" s="130"/>
      <c r="DE1" s="130"/>
      <c r="DF1" s="130"/>
      <c r="DG1" s="130"/>
      <c r="DH1" s="13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</row>
    <row r="2" spans="2:141">
      <c r="B2" s="1" t="s">
        <v>67</v>
      </c>
    </row>
    <row r="3" spans="2:141">
      <c r="B3" s="1" t="s">
        <v>68</v>
      </c>
    </row>
    <row r="4" spans="2:141">
      <c r="B4" s="1" t="s">
        <v>69</v>
      </c>
    </row>
    <row r="6" spans="2:141" s="7" customFormat="1">
      <c r="K6" s="8"/>
      <c r="L6" s="8"/>
      <c r="M6" s="8"/>
    </row>
    <row r="7" spans="2:141" s="11" customFormat="1" ht="19.5" customHeight="1">
      <c r="B7" s="30"/>
      <c r="C7" s="30"/>
      <c r="D7" s="30"/>
      <c r="E7" s="30"/>
      <c r="F7" s="30"/>
      <c r="G7" s="30"/>
      <c r="H7" s="30"/>
      <c r="I7" s="30"/>
      <c r="J7" s="30"/>
      <c r="K7" s="107" t="s">
        <v>70</v>
      </c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9"/>
      <c r="AR7" s="104" t="s">
        <v>71</v>
      </c>
      <c r="AS7" s="105"/>
      <c r="AT7" s="105"/>
      <c r="AU7" s="105"/>
      <c r="AV7" s="105"/>
      <c r="AW7" s="105"/>
      <c r="AX7" s="105"/>
      <c r="AY7" s="105"/>
      <c r="AZ7" s="105"/>
      <c r="BA7" s="105"/>
      <c r="BB7" s="105"/>
      <c r="BC7" s="105"/>
      <c r="BD7" s="105"/>
      <c r="BE7" s="105"/>
      <c r="BF7" s="105"/>
      <c r="BG7" s="105"/>
      <c r="BH7" s="105"/>
      <c r="BI7" s="105"/>
      <c r="BJ7" s="105"/>
      <c r="BK7" s="105"/>
      <c r="BL7" s="105"/>
      <c r="BM7" s="105"/>
      <c r="BN7" s="105"/>
      <c r="BO7" s="106"/>
      <c r="BP7" s="107" t="s">
        <v>72</v>
      </c>
      <c r="BQ7" s="108"/>
      <c r="BR7" s="108"/>
      <c r="BS7" s="108"/>
      <c r="BT7" s="108"/>
      <c r="BU7" s="108"/>
      <c r="BV7" s="108"/>
      <c r="BW7" s="108"/>
      <c r="BX7" s="108"/>
      <c r="BY7" s="108"/>
      <c r="BZ7" s="108"/>
      <c r="CA7" s="108"/>
      <c r="CB7" s="108"/>
      <c r="CC7" s="108"/>
      <c r="CD7" s="108"/>
      <c r="CE7" s="108"/>
      <c r="CF7" s="108"/>
      <c r="CG7" s="108"/>
      <c r="CH7" s="108"/>
      <c r="CI7" s="108"/>
      <c r="CJ7" s="108"/>
      <c r="CK7" s="108"/>
      <c r="CL7" s="108"/>
      <c r="CM7" s="108"/>
      <c r="CN7" s="108"/>
      <c r="CO7" s="108"/>
      <c r="CP7" s="108"/>
      <c r="CQ7" s="108"/>
      <c r="CR7" s="108"/>
      <c r="CS7" s="109"/>
      <c r="CT7" s="107" t="s">
        <v>73</v>
      </c>
      <c r="CU7" s="108"/>
      <c r="CV7" s="108"/>
      <c r="CW7" s="108"/>
      <c r="CX7" s="108"/>
      <c r="CY7" s="108"/>
      <c r="CZ7" s="108"/>
      <c r="DA7" s="108"/>
      <c r="DB7" s="108"/>
      <c r="DC7" s="108"/>
      <c r="DD7" s="108"/>
      <c r="DE7" s="108"/>
      <c r="DF7" s="108"/>
      <c r="DG7" s="108"/>
      <c r="DH7" s="108"/>
      <c r="DI7" s="108"/>
      <c r="DJ7" s="108"/>
      <c r="DK7" s="108"/>
      <c r="DL7" s="108"/>
      <c r="DM7" s="108"/>
      <c r="DN7" s="108"/>
      <c r="DO7" s="108"/>
      <c r="DP7" s="108"/>
      <c r="DQ7" s="109"/>
      <c r="DR7" s="107" t="s">
        <v>74</v>
      </c>
      <c r="DS7" s="110"/>
      <c r="DT7" s="110"/>
      <c r="DU7" s="110"/>
      <c r="DV7" s="110"/>
      <c r="DW7" s="110"/>
      <c r="DX7" s="110"/>
      <c r="DY7" s="110"/>
      <c r="DZ7" s="110"/>
      <c r="EA7" s="110"/>
      <c r="EB7" s="110"/>
      <c r="EC7" s="110"/>
      <c r="ED7" s="110"/>
      <c r="EE7" s="110"/>
      <c r="EF7" s="110"/>
      <c r="EG7" s="110"/>
      <c r="EH7" s="110"/>
      <c r="EI7" s="111"/>
    </row>
    <row r="8" spans="2:141" ht="129.75" customHeight="1">
      <c r="B8" s="39" t="s">
        <v>117</v>
      </c>
      <c r="C8" s="39" t="s">
        <v>76</v>
      </c>
      <c r="D8" s="39" t="s">
        <v>77</v>
      </c>
      <c r="E8" s="39" t="s">
        <v>78</v>
      </c>
      <c r="F8" s="39" t="s">
        <v>118</v>
      </c>
      <c r="G8" s="61" t="s">
        <v>79</v>
      </c>
      <c r="H8" s="61" t="s">
        <v>119</v>
      </c>
      <c r="I8" s="61" t="s">
        <v>120</v>
      </c>
      <c r="J8" s="61" t="s">
        <v>121</v>
      </c>
      <c r="K8" s="122" t="str">
        <f>+'Plan de estudios'!C9</f>
        <v>Urgencias 1</v>
      </c>
      <c r="L8" s="123"/>
      <c r="M8" s="124"/>
      <c r="N8" s="122" t="str">
        <f>+'Plan de estudios'!C10</f>
        <v>Cirugía general 1</v>
      </c>
      <c r="O8" s="123"/>
      <c r="P8" s="124"/>
      <c r="Q8" s="122" t="str">
        <f>+'Plan de estudios'!C11</f>
        <v>Trauma 1</v>
      </c>
      <c r="R8" s="123"/>
      <c r="S8" s="124"/>
      <c r="T8" s="122" t="str">
        <f>+'Plan de estudios'!C12</f>
        <v>Cuidado crítico quirúrgico</v>
      </c>
      <c r="U8" s="123"/>
      <c r="V8" s="124"/>
      <c r="W8" s="122" t="str">
        <f>+'Plan de estudios'!C13</f>
        <v>Simulación quirúrgica</v>
      </c>
      <c r="X8" s="123"/>
      <c r="Y8" s="124"/>
      <c r="Z8" s="122" t="str">
        <f>+'Plan de estudios'!C14</f>
        <v>Soporte nutricional</v>
      </c>
      <c r="AA8" s="123"/>
      <c r="AB8" s="124"/>
      <c r="AC8" s="131" t="str">
        <f>+'Plan de estudios'!C15</f>
        <v>Patología quirúrgica</v>
      </c>
      <c r="AD8" s="132"/>
      <c r="AE8" s="133"/>
      <c r="AF8" s="131" t="str">
        <f>+'Plan de estudios'!C16</f>
        <v>Anatomía quirúrgica</v>
      </c>
      <c r="AG8" s="132"/>
      <c r="AH8" s="133"/>
      <c r="AI8" s="131" t="str">
        <f>+'Plan de estudios'!C17</f>
        <v>Imagenología</v>
      </c>
      <c r="AJ8" s="132"/>
      <c r="AK8" s="133"/>
      <c r="AL8" s="122" t="str">
        <f>+'Plan de estudios'!C18</f>
        <v>Investigación I</v>
      </c>
      <c r="AM8" s="123"/>
      <c r="AN8" s="124"/>
      <c r="AO8" s="122" t="str">
        <f>+'Plan de estudios'!C19</f>
        <v>Trabajo de Grado I</v>
      </c>
      <c r="AP8" s="123"/>
      <c r="AQ8" s="124"/>
      <c r="AR8" s="134" t="str">
        <f>+'Plan de estudios'!C21</f>
        <v>Urgencias 1I</v>
      </c>
      <c r="AS8" s="135"/>
      <c r="AT8" s="136"/>
      <c r="AU8" s="118" t="str">
        <f>+'Plan de estudios'!C22</f>
        <v xml:space="preserve">Cirugía general 11/pared abdominal </v>
      </c>
      <c r="AV8" s="119"/>
      <c r="AW8" s="120"/>
      <c r="AX8" s="118" t="str">
        <f>+'Plan de estudios'!C23</f>
        <v>Trauma 11</v>
      </c>
      <c r="AY8" s="119"/>
      <c r="AZ8" s="120"/>
      <c r="BA8" s="118" t="str">
        <f>+'Plan de estudios'!C24</f>
        <v>Cirugía mínimamente invasiva 1</v>
      </c>
      <c r="BB8" s="119"/>
      <c r="BC8" s="120"/>
      <c r="BD8" s="118" t="str">
        <f>+'Plan de estudios'!C25</f>
        <v>Cirugía oncología: mama y tejidos blandos</v>
      </c>
      <c r="BE8" s="119"/>
      <c r="BF8" s="120"/>
      <c r="BG8" s="118" t="str">
        <f>+'Plan de estudios'!C26</f>
        <v>Cirugía oncología: gastroenterología</v>
      </c>
      <c r="BH8" s="119"/>
      <c r="BI8" s="120"/>
      <c r="BJ8" s="118" t="str">
        <f>+'Plan de estudios'!C27</f>
        <v>Investigación II</v>
      </c>
      <c r="BK8" s="119"/>
      <c r="BL8" s="120"/>
      <c r="BM8" s="118" t="str">
        <f>+'Plan de estudios'!C28</f>
        <v>Trabajo de Grado II</v>
      </c>
      <c r="BN8" s="119"/>
      <c r="BO8" s="120"/>
      <c r="BP8" s="125" t="str">
        <f>+'Plan de estudios'!C30</f>
        <v>Urgencias 111</v>
      </c>
      <c r="BQ8" s="126"/>
      <c r="BR8" s="127"/>
      <c r="BS8" s="125" t="str">
        <f>+'Plan de estudios'!C22</f>
        <v xml:space="preserve">Cirugía general 11/pared abdominal </v>
      </c>
      <c r="BT8" s="126"/>
      <c r="BU8" s="127"/>
      <c r="BV8" s="125" t="str">
        <f>+'Plan de estudios'!C32</f>
        <v xml:space="preserve">Cirugía hepatobiliar y pancreática </v>
      </c>
      <c r="BW8" s="126"/>
      <c r="BX8" s="127"/>
      <c r="BY8" s="125" t="str">
        <f>+'Plan de estudios'!C33</f>
        <v>Cirugía de tórax</v>
      </c>
      <c r="BZ8" s="126"/>
      <c r="CA8" s="127"/>
      <c r="CB8" s="125" t="str">
        <f>+'Plan de estudios'!C34</f>
        <v>Cirugía pedriática</v>
      </c>
      <c r="CC8" s="126"/>
      <c r="CD8" s="127"/>
      <c r="CE8" s="125" t="str">
        <f>+'Plan de estudios'!C35</f>
        <v>Coloproctología</v>
      </c>
      <c r="CF8" s="126"/>
      <c r="CG8" s="127"/>
      <c r="CH8" s="125" t="str">
        <f>+'Plan de estudios'!C36</f>
        <v>Electiva de Formación integral I</v>
      </c>
      <c r="CI8" s="126"/>
      <c r="CJ8" s="127"/>
      <c r="CK8" s="125" t="str">
        <f>+'Plan de estudios'!C37</f>
        <v>Electiva de Formación integral II</v>
      </c>
      <c r="CL8" s="126"/>
      <c r="CM8" s="127"/>
      <c r="CN8" s="125" t="str">
        <f>+'Plan de estudios'!C38</f>
        <v>Investigación II1</v>
      </c>
      <c r="CO8" s="126"/>
      <c r="CP8" s="127"/>
      <c r="CQ8" s="125" t="str">
        <f>+'Plan de estudios'!C39</f>
        <v>Trabajo de Grado II1</v>
      </c>
      <c r="CR8" s="126"/>
      <c r="CS8" s="127"/>
      <c r="CT8" s="122" t="str">
        <f>+'Plan de estudios'!C41</f>
        <v>Urgencias 1V</v>
      </c>
      <c r="CU8" s="123"/>
      <c r="CV8" s="124"/>
      <c r="CW8" s="122" t="str">
        <f>+'Plan de estudios'!C42</f>
        <v>Trauma 111</v>
      </c>
      <c r="CX8" s="123"/>
      <c r="CY8" s="124"/>
      <c r="CZ8" s="122" t="str">
        <f>+'Plan de estudios'!C43</f>
        <v>Cirugía oncología: cabeza y cuelllo</v>
      </c>
      <c r="DA8" s="123"/>
      <c r="DB8" s="124"/>
      <c r="DC8" s="122" t="str">
        <f>+'Plan de estudios'!C44</f>
        <v>Cirugía vascular</v>
      </c>
      <c r="DD8" s="123"/>
      <c r="DE8" s="124"/>
      <c r="DF8" s="122" t="str">
        <f>+'Plan de estudios'!C45</f>
        <v>Cirugía cardiovascular</v>
      </c>
      <c r="DG8" s="123"/>
      <c r="DH8" s="124"/>
      <c r="DI8" s="122" t="str">
        <f>+'Plan de estudios'!C46</f>
        <v>Electiva disciplinar I</v>
      </c>
      <c r="DJ8" s="123"/>
      <c r="DK8" s="124"/>
      <c r="DL8" s="122" t="str">
        <f>+'Plan de estudios'!C47</f>
        <v>Electiva  transdisciplinar</v>
      </c>
      <c r="DM8" s="123"/>
      <c r="DN8" s="124"/>
      <c r="DO8" s="122" t="str">
        <f>+'Plan de estudios'!C48</f>
        <v>Trabajo de Grado IV</v>
      </c>
      <c r="DP8" s="123"/>
      <c r="DQ8" s="124"/>
      <c r="DR8" s="118" t="str">
        <f>+'Plan de estudios'!C50</f>
        <v>Urgencias V</v>
      </c>
      <c r="DS8" s="119"/>
      <c r="DT8" s="120"/>
      <c r="DU8" s="118" t="str">
        <f>+'Plan de estudios'!C51</f>
        <v>Cirugía general 111</v>
      </c>
      <c r="DV8" s="119"/>
      <c r="DW8" s="120"/>
      <c r="DX8" s="118" t="str">
        <f>+'Plan de estudios'!C52</f>
        <v>Cirugía mínimamente invasiva 11</v>
      </c>
      <c r="DY8" s="119"/>
      <c r="DZ8" s="120"/>
      <c r="EA8" s="118" t="str">
        <f>+'Plan de estudios'!C53</f>
        <v xml:space="preserve">Cirugía de baja y media complejidad  </v>
      </c>
      <c r="EB8" s="119"/>
      <c r="EC8" s="120"/>
      <c r="ED8" s="118" t="str">
        <f>+'Plan de estudios'!C54</f>
        <v>Cirugía de media y alta complejidad 11</v>
      </c>
      <c r="EE8" s="119"/>
      <c r="EF8" s="120"/>
      <c r="EG8" s="118" t="str">
        <f>+'Plan de estudios'!C55</f>
        <v>Electiva disciplinar II</v>
      </c>
      <c r="EH8" s="119"/>
      <c r="EI8" s="121"/>
    </row>
    <row r="9" spans="2:141" ht="14.25" customHeight="1">
      <c r="B9" s="137" t="s">
        <v>80</v>
      </c>
      <c r="C9" s="128"/>
      <c r="D9" s="90"/>
      <c r="E9" s="90"/>
      <c r="F9" s="69"/>
      <c r="G9" s="90"/>
      <c r="H9" s="90"/>
      <c r="I9" s="90"/>
      <c r="J9" s="90"/>
      <c r="K9" s="31" t="s">
        <v>81</v>
      </c>
      <c r="L9" s="3" t="s">
        <v>82</v>
      </c>
      <c r="M9" s="43" t="s">
        <v>83</v>
      </c>
      <c r="N9" s="31" t="s">
        <v>81</v>
      </c>
      <c r="O9" s="3" t="s">
        <v>82</v>
      </c>
      <c r="P9" s="43" t="s">
        <v>83</v>
      </c>
      <c r="Q9" s="31" t="s">
        <v>81</v>
      </c>
      <c r="R9" s="3" t="s">
        <v>82</v>
      </c>
      <c r="S9" s="43" t="s">
        <v>83</v>
      </c>
      <c r="T9" s="31" t="s">
        <v>81</v>
      </c>
      <c r="U9" s="3" t="s">
        <v>82</v>
      </c>
      <c r="V9" s="43" t="s">
        <v>83</v>
      </c>
      <c r="W9" s="31" t="s">
        <v>81</v>
      </c>
      <c r="X9" s="3" t="s">
        <v>82</v>
      </c>
      <c r="Y9" s="43" t="s">
        <v>83</v>
      </c>
      <c r="Z9" s="31" t="s">
        <v>81</v>
      </c>
      <c r="AA9" s="3" t="s">
        <v>82</v>
      </c>
      <c r="AB9" s="43" t="s">
        <v>83</v>
      </c>
      <c r="AC9" s="31" t="s">
        <v>81</v>
      </c>
      <c r="AD9" s="3" t="s">
        <v>82</v>
      </c>
      <c r="AE9" s="43" t="s">
        <v>83</v>
      </c>
      <c r="AF9" s="33" t="s">
        <v>81</v>
      </c>
      <c r="AG9" s="4" t="s">
        <v>82</v>
      </c>
      <c r="AH9" s="29" t="s">
        <v>83</v>
      </c>
      <c r="AI9" s="31" t="s">
        <v>81</v>
      </c>
      <c r="AJ9" s="3" t="s">
        <v>82</v>
      </c>
      <c r="AK9" s="43" t="s">
        <v>83</v>
      </c>
      <c r="AL9" s="31" t="s">
        <v>81</v>
      </c>
      <c r="AM9" s="3" t="s">
        <v>82</v>
      </c>
      <c r="AN9" s="43" t="s">
        <v>83</v>
      </c>
      <c r="AO9" s="31" t="s">
        <v>81</v>
      </c>
      <c r="AP9" s="3" t="s">
        <v>82</v>
      </c>
      <c r="AQ9" s="43" t="s">
        <v>83</v>
      </c>
      <c r="AR9" s="31" t="s">
        <v>81</v>
      </c>
      <c r="AS9" s="3" t="s">
        <v>82</v>
      </c>
      <c r="AT9" s="43" t="s">
        <v>83</v>
      </c>
      <c r="AU9" s="31" t="s">
        <v>81</v>
      </c>
      <c r="AV9" s="3" t="s">
        <v>82</v>
      </c>
      <c r="AW9" s="43" t="s">
        <v>83</v>
      </c>
      <c r="AX9" s="31" t="s">
        <v>81</v>
      </c>
      <c r="AY9" s="3" t="s">
        <v>82</v>
      </c>
      <c r="AZ9" s="43" t="s">
        <v>83</v>
      </c>
      <c r="BA9" s="31" t="s">
        <v>81</v>
      </c>
      <c r="BB9" s="3" t="s">
        <v>82</v>
      </c>
      <c r="BC9" s="43" t="s">
        <v>83</v>
      </c>
      <c r="BD9" s="31" t="s">
        <v>81</v>
      </c>
      <c r="BE9" s="3" t="s">
        <v>82</v>
      </c>
      <c r="BF9" s="43" t="s">
        <v>83</v>
      </c>
      <c r="BG9" s="31" t="s">
        <v>81</v>
      </c>
      <c r="BH9" s="3" t="s">
        <v>82</v>
      </c>
      <c r="BI9" s="43" t="s">
        <v>83</v>
      </c>
      <c r="BJ9" s="31" t="s">
        <v>81</v>
      </c>
      <c r="BK9" s="3" t="s">
        <v>82</v>
      </c>
      <c r="BL9" s="43" t="s">
        <v>83</v>
      </c>
      <c r="BM9" s="31" t="s">
        <v>81</v>
      </c>
      <c r="BN9" s="3" t="s">
        <v>82</v>
      </c>
      <c r="BO9" s="43" t="s">
        <v>83</v>
      </c>
      <c r="BP9" s="31" t="s">
        <v>81</v>
      </c>
      <c r="BQ9" s="3" t="s">
        <v>82</v>
      </c>
      <c r="BR9" s="43" t="s">
        <v>83</v>
      </c>
      <c r="BS9" s="31" t="s">
        <v>81</v>
      </c>
      <c r="BT9" s="3" t="s">
        <v>82</v>
      </c>
      <c r="BU9" s="43" t="s">
        <v>83</v>
      </c>
      <c r="BV9" s="31" t="s">
        <v>81</v>
      </c>
      <c r="BW9" s="3" t="s">
        <v>82</v>
      </c>
      <c r="BX9" s="43" t="s">
        <v>83</v>
      </c>
      <c r="BY9" s="31" t="s">
        <v>81</v>
      </c>
      <c r="BZ9" s="3" t="s">
        <v>82</v>
      </c>
      <c r="CA9" s="43" t="s">
        <v>83</v>
      </c>
      <c r="CB9" s="31" t="s">
        <v>81</v>
      </c>
      <c r="CC9" s="3" t="s">
        <v>82</v>
      </c>
      <c r="CD9" s="43" t="s">
        <v>83</v>
      </c>
      <c r="CE9" s="31" t="s">
        <v>81</v>
      </c>
      <c r="CF9" s="3" t="s">
        <v>82</v>
      </c>
      <c r="CG9" s="43" t="s">
        <v>83</v>
      </c>
      <c r="CH9" s="31" t="s">
        <v>81</v>
      </c>
      <c r="CI9" s="3" t="s">
        <v>82</v>
      </c>
      <c r="CJ9" s="43" t="s">
        <v>83</v>
      </c>
      <c r="CK9" s="31" t="s">
        <v>81</v>
      </c>
      <c r="CL9" s="3" t="s">
        <v>82</v>
      </c>
      <c r="CM9" s="43" t="s">
        <v>83</v>
      </c>
      <c r="CN9" s="31" t="s">
        <v>81</v>
      </c>
      <c r="CO9" s="3" t="s">
        <v>82</v>
      </c>
      <c r="CP9" s="43" t="s">
        <v>83</v>
      </c>
      <c r="CQ9" s="31" t="s">
        <v>81</v>
      </c>
      <c r="CR9" s="3" t="s">
        <v>82</v>
      </c>
      <c r="CS9" s="43" t="s">
        <v>83</v>
      </c>
      <c r="CT9" s="31" t="s">
        <v>81</v>
      </c>
      <c r="CU9" s="3" t="s">
        <v>82</v>
      </c>
      <c r="CV9" s="43" t="s">
        <v>83</v>
      </c>
      <c r="CW9" s="31" t="s">
        <v>81</v>
      </c>
      <c r="CX9" s="3" t="s">
        <v>82</v>
      </c>
      <c r="CY9" s="43" t="s">
        <v>83</v>
      </c>
      <c r="CZ9" s="31" t="s">
        <v>81</v>
      </c>
      <c r="DA9" s="3" t="s">
        <v>82</v>
      </c>
      <c r="DB9" s="43" t="s">
        <v>83</v>
      </c>
      <c r="DC9" s="31" t="s">
        <v>81</v>
      </c>
      <c r="DD9" s="3" t="s">
        <v>82</v>
      </c>
      <c r="DE9" s="43" t="s">
        <v>83</v>
      </c>
      <c r="DF9" s="31" t="s">
        <v>81</v>
      </c>
      <c r="DG9" s="3" t="s">
        <v>82</v>
      </c>
      <c r="DH9" s="43" t="s">
        <v>83</v>
      </c>
      <c r="DI9" s="31" t="s">
        <v>81</v>
      </c>
      <c r="DJ9" s="3" t="s">
        <v>82</v>
      </c>
      <c r="DK9" s="43" t="s">
        <v>83</v>
      </c>
      <c r="DL9" s="31" t="s">
        <v>81</v>
      </c>
      <c r="DM9" s="3" t="s">
        <v>82</v>
      </c>
      <c r="DN9" s="43" t="s">
        <v>83</v>
      </c>
      <c r="DO9" s="31" t="s">
        <v>81</v>
      </c>
      <c r="DP9" s="3" t="s">
        <v>82</v>
      </c>
      <c r="DQ9" s="43" t="s">
        <v>83</v>
      </c>
      <c r="DR9" s="31" t="s">
        <v>81</v>
      </c>
      <c r="DS9" s="3" t="s">
        <v>82</v>
      </c>
      <c r="DT9" s="43" t="s">
        <v>83</v>
      </c>
      <c r="DU9" s="31" t="s">
        <v>81</v>
      </c>
      <c r="DV9" s="3" t="s">
        <v>82</v>
      </c>
      <c r="DW9" s="43" t="s">
        <v>83</v>
      </c>
      <c r="DX9" s="31" t="s">
        <v>81</v>
      </c>
      <c r="DY9" s="3" t="s">
        <v>82</v>
      </c>
      <c r="DZ9" s="43" t="s">
        <v>83</v>
      </c>
      <c r="EA9" s="31" t="s">
        <v>81</v>
      </c>
      <c r="EB9" s="3" t="s">
        <v>82</v>
      </c>
      <c r="EC9" s="43" t="s">
        <v>83</v>
      </c>
      <c r="ED9" s="31" t="s">
        <v>81</v>
      </c>
      <c r="EE9" s="3" t="s">
        <v>82</v>
      </c>
      <c r="EF9" s="43" t="s">
        <v>83</v>
      </c>
      <c r="EG9" s="31" t="s">
        <v>81</v>
      </c>
      <c r="EH9" s="3" t="s">
        <v>82</v>
      </c>
      <c r="EI9" s="32" t="s">
        <v>83</v>
      </c>
    </row>
    <row r="10" spans="2:141" ht="15" customHeight="1">
      <c r="B10" s="138"/>
      <c r="C10" s="129"/>
      <c r="D10" s="91"/>
      <c r="E10" s="91"/>
      <c r="F10" s="70"/>
      <c r="G10" s="91"/>
      <c r="H10" s="91"/>
      <c r="I10" s="91"/>
      <c r="J10" s="91"/>
      <c r="K10" s="33">
        <v>5</v>
      </c>
      <c r="L10" s="4">
        <v>40</v>
      </c>
      <c r="M10" s="44">
        <f>+K10*0.5</f>
        <v>2.5</v>
      </c>
      <c r="N10" s="33">
        <v>5</v>
      </c>
      <c r="O10" s="4">
        <v>40</v>
      </c>
      <c r="P10" s="44">
        <f>+N10*0.5</f>
        <v>2.5</v>
      </c>
      <c r="Q10" s="33">
        <v>5</v>
      </c>
      <c r="R10" s="4">
        <v>40</v>
      </c>
      <c r="S10" s="44">
        <f>+Q10*0.5</f>
        <v>2.5</v>
      </c>
      <c r="T10" s="33">
        <v>5</v>
      </c>
      <c r="U10" s="4">
        <v>25</v>
      </c>
      <c r="V10" s="44">
        <f>+T10*0.5</f>
        <v>2.5</v>
      </c>
      <c r="W10" s="33">
        <v>4</v>
      </c>
      <c r="X10" s="4">
        <v>16</v>
      </c>
      <c r="Y10" s="44">
        <f>+W10*0.5</f>
        <v>2</v>
      </c>
      <c r="Z10" s="33">
        <v>5</v>
      </c>
      <c r="AA10" s="4">
        <v>25</v>
      </c>
      <c r="AB10" s="44">
        <f>+Z10*0.5</f>
        <v>2.5</v>
      </c>
      <c r="AC10" s="33">
        <v>10</v>
      </c>
      <c r="AD10" s="4">
        <v>8</v>
      </c>
      <c r="AE10" s="44">
        <f>+AC10*0.5</f>
        <v>5</v>
      </c>
      <c r="AF10" s="33">
        <v>10</v>
      </c>
      <c r="AG10" s="4">
        <v>8</v>
      </c>
      <c r="AH10" s="44">
        <f>+AF10*0.5</f>
        <v>5</v>
      </c>
      <c r="AI10" s="33">
        <v>10</v>
      </c>
      <c r="AJ10" s="4">
        <v>10</v>
      </c>
      <c r="AK10" s="44">
        <f>+AI10*0.5</f>
        <v>5</v>
      </c>
      <c r="AL10" s="33">
        <v>1</v>
      </c>
      <c r="AM10" s="4">
        <v>1</v>
      </c>
      <c r="AN10" s="44">
        <f>+AL10*0.5</f>
        <v>0.5</v>
      </c>
      <c r="AO10" s="33">
        <v>0</v>
      </c>
      <c r="AP10" s="4">
        <v>1</v>
      </c>
      <c r="AQ10" s="44">
        <f>+AO10*0.5</f>
        <v>0</v>
      </c>
      <c r="AR10" s="33">
        <v>5</v>
      </c>
      <c r="AS10" s="4">
        <v>40</v>
      </c>
      <c r="AT10" s="44">
        <f>+AR10*0.5</f>
        <v>2.5</v>
      </c>
      <c r="AU10" s="33">
        <v>5</v>
      </c>
      <c r="AV10" s="4">
        <v>40</v>
      </c>
      <c r="AW10" s="44">
        <f>+AU10*0.5</f>
        <v>2.5</v>
      </c>
      <c r="AX10" s="33">
        <v>5</v>
      </c>
      <c r="AY10" s="4">
        <v>40</v>
      </c>
      <c r="AZ10" s="44">
        <f>+AX10*0.5</f>
        <v>2.5</v>
      </c>
      <c r="BA10" s="33">
        <v>5</v>
      </c>
      <c r="BB10" s="4">
        <v>40</v>
      </c>
      <c r="BC10" s="44">
        <f>+BA10*0.5</f>
        <v>2.5</v>
      </c>
      <c r="BD10" s="33">
        <v>5</v>
      </c>
      <c r="BE10" s="4">
        <v>40</v>
      </c>
      <c r="BF10" s="44">
        <f>+BD10*0.5</f>
        <v>2.5</v>
      </c>
      <c r="BG10" s="33">
        <v>5</v>
      </c>
      <c r="BH10" s="4">
        <v>40</v>
      </c>
      <c r="BI10" s="44">
        <f>+BG10*0.5</f>
        <v>2.5</v>
      </c>
      <c r="BJ10" s="33">
        <v>1</v>
      </c>
      <c r="BK10" s="4">
        <v>0</v>
      </c>
      <c r="BL10" s="44">
        <f>+BJ10*0.5</f>
        <v>0.5</v>
      </c>
      <c r="BM10" s="33">
        <v>0</v>
      </c>
      <c r="BN10" s="4">
        <v>3</v>
      </c>
      <c r="BO10" s="44">
        <f>+BM10*0.5</f>
        <v>0</v>
      </c>
      <c r="BP10" s="33">
        <v>5</v>
      </c>
      <c r="BQ10" s="4">
        <v>40</v>
      </c>
      <c r="BR10" s="44">
        <f>+BP10*0.5</f>
        <v>2.5</v>
      </c>
      <c r="BS10" s="33">
        <v>5</v>
      </c>
      <c r="BT10" s="4">
        <v>40</v>
      </c>
      <c r="BU10" s="44">
        <f>+BS10*0.5</f>
        <v>2.5</v>
      </c>
      <c r="BV10" s="33">
        <v>5</v>
      </c>
      <c r="BW10" s="4">
        <v>30</v>
      </c>
      <c r="BX10" s="44">
        <f>+BV10*0.5</f>
        <v>2.5</v>
      </c>
      <c r="BY10" s="33">
        <v>5</v>
      </c>
      <c r="BZ10" s="4">
        <v>25</v>
      </c>
      <c r="CA10" s="44">
        <f>+BY10*0.5</f>
        <v>2.5</v>
      </c>
      <c r="CB10" s="33">
        <v>4</v>
      </c>
      <c r="CC10" s="4">
        <v>16</v>
      </c>
      <c r="CD10" s="44">
        <f>+CB10*0.5</f>
        <v>2</v>
      </c>
      <c r="CE10" s="33">
        <v>5</v>
      </c>
      <c r="CF10" s="4">
        <v>30</v>
      </c>
      <c r="CG10" s="44">
        <f>+CE10*0.5</f>
        <v>2.5</v>
      </c>
      <c r="CH10" s="33">
        <v>4</v>
      </c>
      <c r="CI10" s="4">
        <v>0</v>
      </c>
      <c r="CJ10" s="44">
        <f>+CH10*0.5</f>
        <v>2</v>
      </c>
      <c r="CK10" s="33">
        <v>4</v>
      </c>
      <c r="CL10" s="4">
        <v>0</v>
      </c>
      <c r="CM10" s="44">
        <f>+CK10*0.5</f>
        <v>2</v>
      </c>
      <c r="CN10" s="33">
        <v>0</v>
      </c>
      <c r="CO10" s="4">
        <v>1</v>
      </c>
      <c r="CP10" s="44">
        <f>+CN10*0.5</f>
        <v>0</v>
      </c>
      <c r="CQ10" s="33">
        <v>0</v>
      </c>
      <c r="CR10" s="4">
        <v>1</v>
      </c>
      <c r="CS10" s="44">
        <f>+CQ10*0.5</f>
        <v>0</v>
      </c>
      <c r="CT10" s="33">
        <v>5</v>
      </c>
      <c r="CU10" s="4">
        <v>40</v>
      </c>
      <c r="CV10" s="44">
        <f>+CT10*0.5</f>
        <v>2.5</v>
      </c>
      <c r="CW10" s="33">
        <v>5</v>
      </c>
      <c r="CX10" s="4">
        <v>40</v>
      </c>
      <c r="CY10" s="44">
        <f>+CW10*0.5</f>
        <v>2.5</v>
      </c>
      <c r="CZ10" s="33">
        <v>5</v>
      </c>
      <c r="DA10" s="4">
        <v>40</v>
      </c>
      <c r="DB10" s="44">
        <f>+CZ10*0.5</f>
        <v>2.5</v>
      </c>
      <c r="DC10" s="33">
        <v>5</v>
      </c>
      <c r="DD10" s="4">
        <v>25</v>
      </c>
      <c r="DE10" s="44">
        <f>+DC10*0.5</f>
        <v>2.5</v>
      </c>
      <c r="DF10" s="33">
        <v>5</v>
      </c>
      <c r="DG10" s="4">
        <v>25</v>
      </c>
      <c r="DH10" s="44">
        <f>+DF10*0.5</f>
        <v>2.5</v>
      </c>
      <c r="DI10" s="33">
        <v>5</v>
      </c>
      <c r="DJ10" s="4">
        <v>30</v>
      </c>
      <c r="DK10" s="44">
        <f>+DI10*0.5</f>
        <v>2.5</v>
      </c>
      <c r="DL10" s="33">
        <v>4</v>
      </c>
      <c r="DM10" s="4">
        <v>0</v>
      </c>
      <c r="DN10" s="44">
        <f>+DL10*0.5</f>
        <v>2</v>
      </c>
      <c r="DO10" s="33">
        <v>0</v>
      </c>
      <c r="DP10" s="4">
        <v>1</v>
      </c>
      <c r="DQ10" s="44">
        <f>+DO10*0.5</f>
        <v>0</v>
      </c>
      <c r="DR10" s="33">
        <v>5</v>
      </c>
      <c r="DS10" s="4">
        <v>40</v>
      </c>
      <c r="DT10" s="44">
        <f>+DR10*0.5</f>
        <v>2.5</v>
      </c>
      <c r="DU10" s="33">
        <v>5</v>
      </c>
      <c r="DV10" s="4">
        <v>40</v>
      </c>
      <c r="DW10" s="44">
        <f>+DU10*0.5</f>
        <v>2.5</v>
      </c>
      <c r="DX10" s="33">
        <v>5</v>
      </c>
      <c r="DY10" s="4">
        <v>30</v>
      </c>
      <c r="DZ10" s="44">
        <f>+DX10*0.5</f>
        <v>2.5</v>
      </c>
      <c r="EA10" s="33">
        <v>5</v>
      </c>
      <c r="EB10" s="4">
        <v>30</v>
      </c>
      <c r="EC10" s="44">
        <f>+EA10*0.5</f>
        <v>2.5</v>
      </c>
      <c r="ED10" s="33">
        <v>5</v>
      </c>
      <c r="EE10" s="4">
        <v>30</v>
      </c>
      <c r="EF10" s="44">
        <f>+ED10*0.5</f>
        <v>2.5</v>
      </c>
      <c r="EG10" s="33">
        <v>5</v>
      </c>
      <c r="EH10" s="4">
        <v>30</v>
      </c>
      <c r="EI10" s="34">
        <f>+EG10*0.5</f>
        <v>2.5</v>
      </c>
    </row>
    <row r="11" spans="2:141" ht="15">
      <c r="B11" s="40" t="s">
        <v>84</v>
      </c>
      <c r="C11" s="129"/>
      <c r="D11" s="91"/>
      <c r="E11" s="91"/>
      <c r="F11" s="70"/>
      <c r="G11" s="91"/>
      <c r="H11" s="91"/>
      <c r="I11" s="91"/>
      <c r="J11" s="91"/>
      <c r="K11" s="112">
        <v>8</v>
      </c>
      <c r="L11" s="113"/>
      <c r="M11" s="114"/>
      <c r="N11" s="112">
        <v>8</v>
      </c>
      <c r="O11" s="113"/>
      <c r="P11" s="114"/>
      <c r="Q11" s="112">
        <v>8</v>
      </c>
      <c r="R11" s="113"/>
      <c r="S11" s="114"/>
      <c r="T11" s="112">
        <v>8</v>
      </c>
      <c r="U11" s="113"/>
      <c r="V11" s="114"/>
      <c r="W11" s="112">
        <v>8</v>
      </c>
      <c r="X11" s="113"/>
      <c r="Y11" s="114"/>
      <c r="Z11" s="112">
        <v>8</v>
      </c>
      <c r="AA11" s="113"/>
      <c r="AB11" s="114"/>
      <c r="AC11" s="112">
        <v>8</v>
      </c>
      <c r="AD11" s="113"/>
      <c r="AE11" s="114"/>
      <c r="AF11" s="112">
        <v>8</v>
      </c>
      <c r="AG11" s="113"/>
      <c r="AH11" s="114"/>
      <c r="AI11" s="112">
        <v>8</v>
      </c>
      <c r="AJ11" s="113"/>
      <c r="AK11" s="114"/>
      <c r="AL11" s="112">
        <v>48</v>
      </c>
      <c r="AM11" s="113"/>
      <c r="AN11" s="114"/>
      <c r="AO11" s="112">
        <v>48</v>
      </c>
      <c r="AP11" s="113"/>
      <c r="AQ11" s="114"/>
      <c r="AR11" s="112">
        <v>8</v>
      </c>
      <c r="AS11" s="113"/>
      <c r="AT11" s="114"/>
      <c r="AU11" s="112">
        <v>8</v>
      </c>
      <c r="AV11" s="113"/>
      <c r="AW11" s="114"/>
      <c r="AX11" s="112">
        <v>8</v>
      </c>
      <c r="AY11" s="113"/>
      <c r="AZ11" s="114"/>
      <c r="BA11" s="112">
        <v>8</v>
      </c>
      <c r="BB11" s="113"/>
      <c r="BC11" s="114"/>
      <c r="BD11" s="112">
        <v>8</v>
      </c>
      <c r="BE11" s="113"/>
      <c r="BF11" s="114"/>
      <c r="BG11" s="112">
        <v>8</v>
      </c>
      <c r="BH11" s="113"/>
      <c r="BI11" s="114"/>
      <c r="BJ11" s="112">
        <v>48</v>
      </c>
      <c r="BK11" s="113"/>
      <c r="BL11" s="114"/>
      <c r="BM11" s="112">
        <v>48</v>
      </c>
      <c r="BN11" s="113"/>
      <c r="BO11" s="114"/>
      <c r="BP11" s="112">
        <v>8</v>
      </c>
      <c r="BQ11" s="113"/>
      <c r="BR11" s="114"/>
      <c r="BS11" s="112">
        <v>8</v>
      </c>
      <c r="BT11" s="113"/>
      <c r="BU11" s="114"/>
      <c r="BV11" s="112">
        <v>8</v>
      </c>
      <c r="BW11" s="113"/>
      <c r="BX11" s="114"/>
      <c r="BY11" s="112">
        <v>8</v>
      </c>
      <c r="BZ11" s="113"/>
      <c r="CA11" s="114"/>
      <c r="CB11" s="112">
        <v>8</v>
      </c>
      <c r="CC11" s="113"/>
      <c r="CD11" s="114"/>
      <c r="CE11" s="112">
        <v>8</v>
      </c>
      <c r="CF11" s="113"/>
      <c r="CG11" s="114"/>
      <c r="CH11" s="112">
        <v>16</v>
      </c>
      <c r="CI11" s="113"/>
      <c r="CJ11" s="114"/>
      <c r="CK11" s="112">
        <v>16</v>
      </c>
      <c r="CL11" s="113"/>
      <c r="CM11" s="114"/>
      <c r="CN11" s="112">
        <v>48</v>
      </c>
      <c r="CO11" s="113"/>
      <c r="CP11" s="114"/>
      <c r="CQ11" s="112">
        <v>48</v>
      </c>
      <c r="CR11" s="113"/>
      <c r="CS11" s="114"/>
      <c r="CT11" s="112">
        <v>8</v>
      </c>
      <c r="CU11" s="113"/>
      <c r="CV11" s="114"/>
      <c r="CW11" s="112">
        <v>8</v>
      </c>
      <c r="CX11" s="113"/>
      <c r="CY11" s="114"/>
      <c r="CZ11" s="112">
        <v>8</v>
      </c>
      <c r="DA11" s="113"/>
      <c r="DB11" s="114"/>
      <c r="DC11" s="112">
        <v>8</v>
      </c>
      <c r="DD11" s="113"/>
      <c r="DE11" s="114"/>
      <c r="DF11" s="112">
        <v>8</v>
      </c>
      <c r="DG11" s="113"/>
      <c r="DH11" s="114"/>
      <c r="DI11" s="112">
        <v>8</v>
      </c>
      <c r="DJ11" s="113"/>
      <c r="DK11" s="114"/>
      <c r="DL11" s="112">
        <v>16</v>
      </c>
      <c r="DM11" s="113"/>
      <c r="DN11" s="114"/>
      <c r="DO11" s="112">
        <v>48</v>
      </c>
      <c r="DP11" s="113"/>
      <c r="DQ11" s="114"/>
      <c r="DR11" s="112">
        <v>8</v>
      </c>
      <c r="DS11" s="113"/>
      <c r="DT11" s="114"/>
      <c r="DU11" s="112">
        <v>8</v>
      </c>
      <c r="DV11" s="113"/>
      <c r="DW11" s="114"/>
      <c r="DX11" s="112">
        <v>8</v>
      </c>
      <c r="DY11" s="113"/>
      <c r="DZ11" s="114"/>
      <c r="EA11" s="112">
        <v>8</v>
      </c>
      <c r="EB11" s="113"/>
      <c r="EC11" s="114"/>
      <c r="ED11" s="112">
        <v>8</v>
      </c>
      <c r="EE11" s="113"/>
      <c r="EF11" s="114"/>
      <c r="EG11" s="112">
        <v>8</v>
      </c>
      <c r="EH11" s="113"/>
      <c r="EI11" s="114"/>
    </row>
    <row r="12" spans="2:141" ht="15">
      <c r="B12" s="40" t="s">
        <v>85</v>
      </c>
      <c r="C12" s="129"/>
      <c r="D12" s="91"/>
      <c r="E12" s="91"/>
      <c r="F12" s="70"/>
      <c r="G12" s="91"/>
      <c r="H12" s="91"/>
      <c r="I12" s="91"/>
      <c r="J12" s="91"/>
      <c r="K12" s="112">
        <v>6</v>
      </c>
      <c r="L12" s="113"/>
      <c r="M12" s="114"/>
      <c r="N12" s="112">
        <v>6</v>
      </c>
      <c r="O12" s="113"/>
      <c r="P12" s="114"/>
      <c r="Q12" s="112">
        <v>6</v>
      </c>
      <c r="R12" s="113"/>
      <c r="S12" s="114"/>
      <c r="T12" s="112">
        <v>6</v>
      </c>
      <c r="U12" s="113"/>
      <c r="V12" s="114"/>
      <c r="W12" s="112">
        <v>6</v>
      </c>
      <c r="X12" s="113"/>
      <c r="Y12" s="114"/>
      <c r="Z12" s="112">
        <v>6</v>
      </c>
      <c r="AA12" s="113"/>
      <c r="AB12" s="114"/>
      <c r="AC12" s="112">
        <v>6</v>
      </c>
      <c r="AD12" s="113"/>
      <c r="AE12" s="114"/>
      <c r="AF12" s="112">
        <v>6</v>
      </c>
      <c r="AG12" s="113"/>
      <c r="AH12" s="114"/>
      <c r="AI12" s="112">
        <v>6</v>
      </c>
      <c r="AJ12" s="113"/>
      <c r="AK12" s="114"/>
      <c r="AL12" s="112">
        <v>6</v>
      </c>
      <c r="AM12" s="113"/>
      <c r="AN12" s="114"/>
      <c r="AO12" s="112">
        <v>6</v>
      </c>
      <c r="AP12" s="113"/>
      <c r="AQ12" s="114"/>
      <c r="AR12" s="112">
        <v>6</v>
      </c>
      <c r="AS12" s="113"/>
      <c r="AT12" s="114"/>
      <c r="AU12" s="112">
        <v>6</v>
      </c>
      <c r="AV12" s="113"/>
      <c r="AW12" s="114"/>
      <c r="AX12" s="112">
        <v>6</v>
      </c>
      <c r="AY12" s="113"/>
      <c r="AZ12" s="114"/>
      <c r="BA12" s="112">
        <v>6</v>
      </c>
      <c r="BB12" s="113"/>
      <c r="BC12" s="114"/>
      <c r="BD12" s="112">
        <v>6</v>
      </c>
      <c r="BE12" s="113"/>
      <c r="BF12" s="114"/>
      <c r="BG12" s="112">
        <v>6</v>
      </c>
      <c r="BH12" s="113"/>
      <c r="BI12" s="114"/>
      <c r="BJ12" s="112">
        <v>6</v>
      </c>
      <c r="BK12" s="113"/>
      <c r="BL12" s="114"/>
      <c r="BM12" s="112">
        <v>6</v>
      </c>
      <c r="BN12" s="113"/>
      <c r="BO12" s="114"/>
      <c r="BP12" s="112">
        <v>6</v>
      </c>
      <c r="BQ12" s="113"/>
      <c r="BR12" s="114"/>
      <c r="BS12" s="112">
        <v>6</v>
      </c>
      <c r="BT12" s="113"/>
      <c r="BU12" s="114"/>
      <c r="BV12" s="112">
        <v>6</v>
      </c>
      <c r="BW12" s="113"/>
      <c r="BX12" s="114"/>
      <c r="BY12" s="112">
        <v>6</v>
      </c>
      <c r="BZ12" s="113"/>
      <c r="CA12" s="114"/>
      <c r="CB12" s="112">
        <v>6</v>
      </c>
      <c r="CC12" s="113"/>
      <c r="CD12" s="114"/>
      <c r="CE12" s="112">
        <v>6</v>
      </c>
      <c r="CF12" s="113"/>
      <c r="CG12" s="114"/>
      <c r="CH12" s="112">
        <v>6</v>
      </c>
      <c r="CI12" s="113"/>
      <c r="CJ12" s="114"/>
      <c r="CK12" s="112">
        <v>6</v>
      </c>
      <c r="CL12" s="113"/>
      <c r="CM12" s="114"/>
      <c r="CN12" s="112">
        <v>6</v>
      </c>
      <c r="CO12" s="113"/>
      <c r="CP12" s="114"/>
      <c r="CQ12" s="112">
        <v>6</v>
      </c>
      <c r="CR12" s="113"/>
      <c r="CS12" s="114"/>
      <c r="CT12" s="112">
        <v>6</v>
      </c>
      <c r="CU12" s="113"/>
      <c r="CV12" s="114"/>
      <c r="CW12" s="112">
        <v>6</v>
      </c>
      <c r="CX12" s="113"/>
      <c r="CY12" s="114"/>
      <c r="CZ12" s="112">
        <v>6</v>
      </c>
      <c r="DA12" s="113"/>
      <c r="DB12" s="114"/>
      <c r="DC12" s="112">
        <v>6</v>
      </c>
      <c r="DD12" s="113"/>
      <c r="DE12" s="114"/>
      <c r="DF12" s="112">
        <v>6</v>
      </c>
      <c r="DG12" s="113"/>
      <c r="DH12" s="114"/>
      <c r="DI12" s="112">
        <v>7</v>
      </c>
      <c r="DJ12" s="113"/>
      <c r="DK12" s="114"/>
      <c r="DL12" s="112">
        <v>6</v>
      </c>
      <c r="DM12" s="113"/>
      <c r="DN12" s="114"/>
      <c r="DO12" s="112">
        <v>6</v>
      </c>
      <c r="DP12" s="113"/>
      <c r="DQ12" s="114"/>
      <c r="DR12" s="112">
        <v>6</v>
      </c>
      <c r="DS12" s="113"/>
      <c r="DT12" s="114"/>
      <c r="DU12" s="112">
        <v>6</v>
      </c>
      <c r="DV12" s="113"/>
      <c r="DW12" s="114"/>
      <c r="DX12" s="112">
        <v>6</v>
      </c>
      <c r="DY12" s="113"/>
      <c r="DZ12" s="114"/>
      <c r="EA12" s="112">
        <v>6</v>
      </c>
      <c r="EB12" s="113"/>
      <c r="EC12" s="114"/>
      <c r="ED12" s="112">
        <v>6</v>
      </c>
      <c r="EE12" s="113"/>
      <c r="EF12" s="114"/>
      <c r="EG12" s="115">
        <v>7</v>
      </c>
      <c r="EH12" s="116"/>
      <c r="EI12" s="117"/>
    </row>
    <row r="13" spans="2:141" ht="15">
      <c r="B13" s="40" t="s">
        <v>86</v>
      </c>
      <c r="C13" s="129"/>
      <c r="D13" s="91"/>
      <c r="E13" s="91"/>
      <c r="F13" s="70"/>
      <c r="G13" s="91"/>
      <c r="H13" s="91"/>
      <c r="I13" s="91"/>
      <c r="J13" s="91"/>
      <c r="K13" s="112">
        <v>1</v>
      </c>
      <c r="L13" s="113"/>
      <c r="M13" s="114"/>
      <c r="N13" s="112">
        <v>1</v>
      </c>
      <c r="O13" s="113"/>
      <c r="P13" s="114"/>
      <c r="Q13" s="112">
        <v>1</v>
      </c>
      <c r="R13" s="113"/>
      <c r="S13" s="114"/>
      <c r="T13" s="112">
        <v>1</v>
      </c>
      <c r="U13" s="113"/>
      <c r="V13" s="114"/>
      <c r="W13" s="112">
        <v>1</v>
      </c>
      <c r="X13" s="113"/>
      <c r="Y13" s="114"/>
      <c r="Z13" s="112">
        <v>1</v>
      </c>
      <c r="AA13" s="113"/>
      <c r="AB13" s="114"/>
      <c r="AC13" s="112">
        <v>1</v>
      </c>
      <c r="AD13" s="113"/>
      <c r="AE13" s="114"/>
      <c r="AF13" s="112">
        <v>1</v>
      </c>
      <c r="AG13" s="113"/>
      <c r="AH13" s="114"/>
      <c r="AI13" s="112">
        <v>1</v>
      </c>
      <c r="AJ13" s="113"/>
      <c r="AK13" s="114"/>
      <c r="AL13" s="112">
        <v>1</v>
      </c>
      <c r="AM13" s="113"/>
      <c r="AN13" s="114"/>
      <c r="AO13" s="112">
        <v>1</v>
      </c>
      <c r="AP13" s="113"/>
      <c r="AQ13" s="114"/>
      <c r="AR13" s="112">
        <v>1</v>
      </c>
      <c r="AS13" s="113"/>
      <c r="AT13" s="114"/>
      <c r="AU13" s="112">
        <v>1</v>
      </c>
      <c r="AV13" s="113"/>
      <c r="AW13" s="114"/>
      <c r="AX13" s="112">
        <v>1</v>
      </c>
      <c r="AY13" s="113"/>
      <c r="AZ13" s="114"/>
      <c r="BA13" s="112">
        <v>1</v>
      </c>
      <c r="BB13" s="113"/>
      <c r="BC13" s="114"/>
      <c r="BD13" s="112">
        <v>1</v>
      </c>
      <c r="BE13" s="113"/>
      <c r="BF13" s="114"/>
      <c r="BG13" s="112">
        <v>1</v>
      </c>
      <c r="BH13" s="113"/>
      <c r="BI13" s="114"/>
      <c r="BJ13" s="112">
        <v>1</v>
      </c>
      <c r="BK13" s="113"/>
      <c r="BL13" s="114"/>
      <c r="BM13" s="112">
        <v>1</v>
      </c>
      <c r="BN13" s="113"/>
      <c r="BO13" s="114"/>
      <c r="BP13" s="112">
        <v>1</v>
      </c>
      <c r="BQ13" s="113"/>
      <c r="BR13" s="114"/>
      <c r="BS13" s="112">
        <v>1</v>
      </c>
      <c r="BT13" s="113"/>
      <c r="BU13" s="114"/>
      <c r="BV13" s="112">
        <v>1</v>
      </c>
      <c r="BW13" s="113"/>
      <c r="BX13" s="114"/>
      <c r="BY13" s="112">
        <v>1</v>
      </c>
      <c r="BZ13" s="113"/>
      <c r="CA13" s="114"/>
      <c r="CB13" s="112">
        <v>1</v>
      </c>
      <c r="CC13" s="113"/>
      <c r="CD13" s="114"/>
      <c r="CE13" s="112">
        <v>1</v>
      </c>
      <c r="CF13" s="113"/>
      <c r="CG13" s="114"/>
      <c r="CH13" s="112">
        <v>1</v>
      </c>
      <c r="CI13" s="113"/>
      <c r="CJ13" s="114"/>
      <c r="CK13" s="112">
        <v>1</v>
      </c>
      <c r="CL13" s="113"/>
      <c r="CM13" s="114"/>
      <c r="CN13" s="112">
        <v>1</v>
      </c>
      <c r="CO13" s="113"/>
      <c r="CP13" s="114"/>
      <c r="CQ13" s="112">
        <v>1</v>
      </c>
      <c r="CR13" s="113"/>
      <c r="CS13" s="114"/>
      <c r="CT13" s="112">
        <v>1</v>
      </c>
      <c r="CU13" s="113"/>
      <c r="CV13" s="114"/>
      <c r="CW13" s="112">
        <v>1</v>
      </c>
      <c r="CX13" s="113"/>
      <c r="CY13" s="114"/>
      <c r="CZ13" s="112">
        <v>1</v>
      </c>
      <c r="DA13" s="113"/>
      <c r="DB13" s="114"/>
      <c r="DC13" s="112">
        <v>1</v>
      </c>
      <c r="DD13" s="113"/>
      <c r="DE13" s="114"/>
      <c r="DF13" s="112">
        <v>1</v>
      </c>
      <c r="DG13" s="113"/>
      <c r="DH13" s="114"/>
      <c r="DI13" s="112">
        <v>1</v>
      </c>
      <c r="DJ13" s="113"/>
      <c r="DK13" s="114"/>
      <c r="DL13" s="112">
        <v>1</v>
      </c>
      <c r="DM13" s="113"/>
      <c r="DN13" s="114"/>
      <c r="DO13" s="112">
        <v>1</v>
      </c>
      <c r="DP13" s="113"/>
      <c r="DQ13" s="114"/>
      <c r="DR13" s="112">
        <v>1</v>
      </c>
      <c r="DS13" s="113"/>
      <c r="DT13" s="114"/>
      <c r="DU13" s="112">
        <v>1</v>
      </c>
      <c r="DV13" s="113"/>
      <c r="DW13" s="114"/>
      <c r="DX13" s="112">
        <v>1</v>
      </c>
      <c r="DY13" s="113"/>
      <c r="DZ13" s="114"/>
      <c r="EA13" s="112">
        <v>1</v>
      </c>
      <c r="EB13" s="113"/>
      <c r="EC13" s="114"/>
      <c r="ED13" s="112">
        <v>1</v>
      </c>
      <c r="EE13" s="113"/>
      <c r="EF13" s="114"/>
      <c r="EG13" s="115">
        <v>1</v>
      </c>
      <c r="EH13" s="116"/>
      <c r="EI13" s="117"/>
    </row>
    <row r="14" spans="2:141" ht="15">
      <c r="B14" s="40" t="s">
        <v>87</v>
      </c>
      <c r="C14" s="129"/>
      <c r="D14" s="91"/>
      <c r="E14" s="91"/>
      <c r="F14" s="70"/>
      <c r="G14" s="91"/>
      <c r="H14" s="91"/>
      <c r="I14" s="91"/>
      <c r="J14" s="91"/>
      <c r="K14" s="112">
        <v>1</v>
      </c>
      <c r="L14" s="113"/>
      <c r="M14" s="114"/>
      <c r="N14" s="112">
        <v>1</v>
      </c>
      <c r="O14" s="113"/>
      <c r="P14" s="114"/>
      <c r="Q14" s="112">
        <v>1</v>
      </c>
      <c r="R14" s="113"/>
      <c r="S14" s="114"/>
      <c r="T14" s="112">
        <v>1</v>
      </c>
      <c r="U14" s="113"/>
      <c r="V14" s="114"/>
      <c r="W14" s="112">
        <v>1</v>
      </c>
      <c r="X14" s="113"/>
      <c r="Y14" s="114"/>
      <c r="Z14" s="112">
        <v>1</v>
      </c>
      <c r="AA14" s="113"/>
      <c r="AB14" s="114"/>
      <c r="AC14" s="112">
        <v>1</v>
      </c>
      <c r="AD14" s="113"/>
      <c r="AE14" s="114"/>
      <c r="AF14" s="112">
        <v>1</v>
      </c>
      <c r="AG14" s="113"/>
      <c r="AH14" s="114"/>
      <c r="AI14" s="112">
        <v>1</v>
      </c>
      <c r="AJ14" s="113"/>
      <c r="AK14" s="114"/>
      <c r="AL14" s="112">
        <v>1</v>
      </c>
      <c r="AM14" s="113"/>
      <c r="AN14" s="114"/>
      <c r="AO14" s="112">
        <v>1</v>
      </c>
      <c r="AP14" s="113"/>
      <c r="AQ14" s="114"/>
      <c r="AR14" s="112">
        <v>1</v>
      </c>
      <c r="AS14" s="113"/>
      <c r="AT14" s="114"/>
      <c r="AU14" s="112">
        <v>1</v>
      </c>
      <c r="AV14" s="113"/>
      <c r="AW14" s="114"/>
      <c r="AX14" s="112">
        <v>1</v>
      </c>
      <c r="AY14" s="113"/>
      <c r="AZ14" s="114"/>
      <c r="BA14" s="112">
        <v>1</v>
      </c>
      <c r="BB14" s="113"/>
      <c r="BC14" s="114"/>
      <c r="BD14" s="112">
        <v>1</v>
      </c>
      <c r="BE14" s="113"/>
      <c r="BF14" s="114"/>
      <c r="BG14" s="112">
        <v>1</v>
      </c>
      <c r="BH14" s="113"/>
      <c r="BI14" s="114"/>
      <c r="BJ14" s="112">
        <v>1</v>
      </c>
      <c r="BK14" s="113"/>
      <c r="BL14" s="114"/>
      <c r="BM14" s="112">
        <v>1</v>
      </c>
      <c r="BN14" s="113"/>
      <c r="BO14" s="114"/>
      <c r="BP14" s="112">
        <v>1</v>
      </c>
      <c r="BQ14" s="113"/>
      <c r="BR14" s="114"/>
      <c r="BS14" s="112">
        <v>1</v>
      </c>
      <c r="BT14" s="113"/>
      <c r="BU14" s="114"/>
      <c r="BV14" s="112">
        <v>1</v>
      </c>
      <c r="BW14" s="113"/>
      <c r="BX14" s="114"/>
      <c r="BY14" s="112">
        <v>1</v>
      </c>
      <c r="BZ14" s="113"/>
      <c r="CA14" s="114"/>
      <c r="CB14" s="112">
        <v>1</v>
      </c>
      <c r="CC14" s="113"/>
      <c r="CD14" s="114"/>
      <c r="CE14" s="112">
        <v>1</v>
      </c>
      <c r="CF14" s="113"/>
      <c r="CG14" s="114"/>
      <c r="CH14" s="112">
        <v>1</v>
      </c>
      <c r="CI14" s="113"/>
      <c r="CJ14" s="114"/>
      <c r="CK14" s="112">
        <v>1</v>
      </c>
      <c r="CL14" s="113"/>
      <c r="CM14" s="114"/>
      <c r="CN14" s="112">
        <v>1</v>
      </c>
      <c r="CO14" s="113"/>
      <c r="CP14" s="114"/>
      <c r="CQ14" s="112">
        <v>1</v>
      </c>
      <c r="CR14" s="113"/>
      <c r="CS14" s="114"/>
      <c r="CT14" s="112">
        <v>1</v>
      </c>
      <c r="CU14" s="113"/>
      <c r="CV14" s="114"/>
      <c r="CW14" s="112">
        <v>1</v>
      </c>
      <c r="CX14" s="113"/>
      <c r="CY14" s="114"/>
      <c r="CZ14" s="112">
        <v>1</v>
      </c>
      <c r="DA14" s="113"/>
      <c r="DB14" s="114"/>
      <c r="DC14" s="112">
        <v>1</v>
      </c>
      <c r="DD14" s="113"/>
      <c r="DE14" s="114"/>
      <c r="DF14" s="112">
        <v>1</v>
      </c>
      <c r="DG14" s="113"/>
      <c r="DH14" s="114"/>
      <c r="DI14" s="112">
        <v>1</v>
      </c>
      <c r="DJ14" s="113"/>
      <c r="DK14" s="114"/>
      <c r="DL14" s="112">
        <v>1</v>
      </c>
      <c r="DM14" s="113"/>
      <c r="DN14" s="114"/>
      <c r="DO14" s="112">
        <v>1</v>
      </c>
      <c r="DP14" s="113"/>
      <c r="DQ14" s="114"/>
      <c r="DR14" s="112">
        <v>1</v>
      </c>
      <c r="DS14" s="113"/>
      <c r="DT14" s="114"/>
      <c r="DU14" s="112">
        <v>1</v>
      </c>
      <c r="DV14" s="113"/>
      <c r="DW14" s="114"/>
      <c r="DX14" s="112">
        <v>1</v>
      </c>
      <c r="DY14" s="113"/>
      <c r="DZ14" s="114"/>
      <c r="EA14" s="112">
        <v>1</v>
      </c>
      <c r="EB14" s="113"/>
      <c r="EC14" s="114"/>
      <c r="ED14" s="112">
        <v>1</v>
      </c>
      <c r="EE14" s="113"/>
      <c r="EF14" s="114"/>
      <c r="EG14" s="115">
        <v>1</v>
      </c>
      <c r="EH14" s="116"/>
      <c r="EI14" s="117"/>
    </row>
    <row r="15" spans="2:141" ht="15" customHeight="1">
      <c r="B15" s="41" t="s">
        <v>88</v>
      </c>
      <c r="C15" s="59" t="s">
        <v>89</v>
      </c>
      <c r="D15" s="59" t="s">
        <v>90</v>
      </c>
      <c r="E15" s="59">
        <v>19</v>
      </c>
      <c r="F15" s="59">
        <f>+E15/2</f>
        <v>9.5</v>
      </c>
      <c r="G15" s="59">
        <f>40*0.5</f>
        <v>20</v>
      </c>
      <c r="H15" s="67">
        <f>+IF(J15="Medio Tiempo",G15-F15,G15-E15)</f>
        <v>1</v>
      </c>
      <c r="I15" s="82">
        <f t="shared" ref="I15:I36" si="0">+IF(J15="Medio Tiempo",G15/F15,G15/E15)</f>
        <v>1.0526315789473684</v>
      </c>
      <c r="J15" s="59" t="s">
        <v>122</v>
      </c>
      <c r="K15" s="92">
        <v>40</v>
      </c>
      <c r="L15" s="93"/>
      <c r="M15" s="94"/>
      <c r="N15" s="139">
        <v>40</v>
      </c>
      <c r="O15" s="140"/>
      <c r="P15" s="141"/>
      <c r="Q15" s="139">
        <v>40</v>
      </c>
      <c r="R15" s="140"/>
      <c r="S15" s="141"/>
      <c r="T15" s="35"/>
      <c r="U15" s="5"/>
      <c r="V15" s="45"/>
      <c r="W15" s="101">
        <v>2</v>
      </c>
      <c r="X15" s="102"/>
      <c r="Y15" s="103"/>
      <c r="Z15" s="35"/>
      <c r="AA15" s="5"/>
      <c r="AB15" s="45"/>
      <c r="AC15" s="35"/>
      <c r="AD15" s="5"/>
      <c r="AE15" s="45"/>
      <c r="AF15" s="35"/>
      <c r="AG15" s="5"/>
      <c r="AH15" s="45"/>
      <c r="AI15" s="35"/>
      <c r="AJ15" s="5"/>
      <c r="AK15" s="45"/>
      <c r="AL15" s="35"/>
      <c r="AM15" s="5"/>
      <c r="AN15" s="45"/>
      <c r="AO15" s="35"/>
      <c r="AP15" s="5"/>
      <c r="AQ15" s="45"/>
      <c r="AR15" s="92">
        <v>40</v>
      </c>
      <c r="AS15" s="93"/>
      <c r="AT15" s="94"/>
      <c r="AU15" s="92">
        <v>40</v>
      </c>
      <c r="AV15" s="93"/>
      <c r="AW15" s="94"/>
      <c r="AX15" s="92">
        <v>40</v>
      </c>
      <c r="AY15" s="93"/>
      <c r="AZ15" s="94"/>
      <c r="BA15" s="92">
        <v>40</v>
      </c>
      <c r="BB15" s="93"/>
      <c r="BC15" s="94"/>
      <c r="BD15" s="35"/>
      <c r="BE15" s="5"/>
      <c r="BF15" s="45"/>
      <c r="BG15" s="35"/>
      <c r="BH15" s="5"/>
      <c r="BI15" s="45"/>
      <c r="BJ15" s="35"/>
      <c r="BK15" s="5"/>
      <c r="BL15" s="45"/>
      <c r="BM15" s="35"/>
      <c r="BN15" s="5"/>
      <c r="BO15" s="45"/>
      <c r="BP15" s="92">
        <v>40</v>
      </c>
      <c r="BQ15" s="93"/>
      <c r="BR15" s="94"/>
      <c r="BS15" s="92">
        <v>40</v>
      </c>
      <c r="BT15" s="93"/>
      <c r="BU15" s="94"/>
      <c r="BV15" s="35"/>
      <c r="BW15" s="5"/>
      <c r="BX15" s="45"/>
      <c r="BY15" s="35"/>
      <c r="BZ15" s="5"/>
      <c r="CA15" s="45"/>
      <c r="CB15" s="92">
        <v>16</v>
      </c>
      <c r="CC15" s="93"/>
      <c r="CD15" s="94"/>
      <c r="CE15" s="35"/>
      <c r="CF15" s="5"/>
      <c r="CG15" s="45"/>
      <c r="CH15" s="35"/>
      <c r="CI15" s="5"/>
      <c r="CJ15" s="45"/>
      <c r="CK15" s="35"/>
      <c r="CL15" s="5"/>
      <c r="CM15" s="45"/>
      <c r="CN15" s="35"/>
      <c r="CO15" s="5"/>
      <c r="CP15" s="45"/>
      <c r="CQ15" s="35"/>
      <c r="CR15" s="5"/>
      <c r="CS15" s="45"/>
      <c r="CT15" s="92">
        <v>40</v>
      </c>
      <c r="CU15" s="93"/>
      <c r="CV15" s="94"/>
      <c r="CW15" s="92">
        <v>40</v>
      </c>
      <c r="CX15" s="93"/>
      <c r="CY15" s="94"/>
      <c r="CZ15" s="35"/>
      <c r="DA15" s="5"/>
      <c r="DB15" s="45"/>
      <c r="DC15" s="35"/>
      <c r="DD15" s="5"/>
      <c r="DE15" s="45"/>
      <c r="DF15" s="35"/>
      <c r="DG15" s="5"/>
      <c r="DH15" s="45"/>
      <c r="DI15" s="35"/>
      <c r="DJ15" s="5"/>
      <c r="DK15" s="45"/>
      <c r="DL15" s="35"/>
      <c r="DM15" s="5"/>
      <c r="DN15" s="45"/>
      <c r="DO15" s="35"/>
      <c r="DP15" s="5"/>
      <c r="DQ15" s="45"/>
      <c r="DR15" s="92">
        <v>40</v>
      </c>
      <c r="DS15" s="93"/>
      <c r="DT15" s="94"/>
      <c r="DU15" s="92">
        <v>40</v>
      </c>
      <c r="DV15" s="93"/>
      <c r="DW15" s="94"/>
      <c r="DX15" s="92">
        <v>20</v>
      </c>
      <c r="DY15" s="93"/>
      <c r="DZ15" s="94"/>
      <c r="EA15" s="92">
        <v>30</v>
      </c>
      <c r="EB15" s="93"/>
      <c r="EC15" s="94"/>
      <c r="ED15" s="92">
        <v>30</v>
      </c>
      <c r="EE15" s="93"/>
      <c r="EF15" s="94"/>
      <c r="EG15" s="35"/>
      <c r="EH15" s="5"/>
      <c r="EI15" s="56"/>
      <c r="EJ15" s="7"/>
      <c r="EK15" s="7"/>
    </row>
    <row r="16" spans="2:141" ht="15" customHeight="1">
      <c r="B16" s="41" t="s">
        <v>88</v>
      </c>
      <c r="C16" s="59" t="s">
        <v>89</v>
      </c>
      <c r="D16" s="59" t="s">
        <v>90</v>
      </c>
      <c r="E16" s="59">
        <v>19</v>
      </c>
      <c r="F16" s="59">
        <f t="shared" ref="F16:F46" si="1">+E16/2</f>
        <v>9.5</v>
      </c>
      <c r="G16" s="59">
        <f t="shared" ref="G16:G25" si="2">40*0.5</f>
        <v>20</v>
      </c>
      <c r="H16" s="67">
        <f t="shared" ref="H16:H25" si="3">+IF(J16="Medio Tiempo",G16-F16,G16-E16)</f>
        <v>10.5</v>
      </c>
      <c r="I16" s="72">
        <f t="shared" ref="I16:I28" si="4">+IF(J16="Medio Tiempo",G16/F16,G16/E16)</f>
        <v>2.1052631578947367</v>
      </c>
      <c r="J16" s="60" t="s">
        <v>123</v>
      </c>
      <c r="K16" s="92">
        <v>40</v>
      </c>
      <c r="L16" s="93"/>
      <c r="M16" s="94"/>
      <c r="N16" s="35"/>
      <c r="O16" s="5"/>
      <c r="P16" s="45"/>
      <c r="Q16" s="139">
        <v>40</v>
      </c>
      <c r="R16" s="140"/>
      <c r="S16" s="141"/>
      <c r="T16" s="35"/>
      <c r="U16" s="5"/>
      <c r="V16" s="45"/>
      <c r="W16" s="101">
        <v>2</v>
      </c>
      <c r="X16" s="102"/>
      <c r="Y16" s="103"/>
      <c r="Z16" s="35"/>
      <c r="AA16" s="5"/>
      <c r="AB16" s="45"/>
      <c r="AC16" s="35"/>
      <c r="AD16" s="5"/>
      <c r="AE16" s="45"/>
      <c r="AF16" s="35"/>
      <c r="AG16" s="5"/>
      <c r="AH16" s="45"/>
      <c r="AI16" s="35"/>
      <c r="AJ16" s="5"/>
      <c r="AK16" s="45"/>
      <c r="AL16" s="35"/>
      <c r="AM16" s="5"/>
      <c r="AN16" s="45"/>
      <c r="AO16" s="35"/>
      <c r="AP16" s="5"/>
      <c r="AQ16" s="45"/>
      <c r="AR16" s="92">
        <v>40</v>
      </c>
      <c r="AS16" s="93"/>
      <c r="AT16" s="94"/>
      <c r="AU16" s="35"/>
      <c r="AV16" s="5"/>
      <c r="AW16" s="45"/>
      <c r="AX16" s="92">
        <v>40</v>
      </c>
      <c r="AY16" s="93"/>
      <c r="AZ16" s="94"/>
      <c r="BA16" s="92">
        <v>40</v>
      </c>
      <c r="BB16" s="93"/>
      <c r="BC16" s="94"/>
      <c r="BD16" s="35"/>
      <c r="BE16" s="5"/>
      <c r="BF16" s="45"/>
      <c r="BG16" s="35"/>
      <c r="BH16" s="5"/>
      <c r="BI16" s="45"/>
      <c r="BJ16" s="35"/>
      <c r="BK16" s="5"/>
      <c r="BL16" s="45"/>
      <c r="BM16" s="35"/>
      <c r="BN16" s="5"/>
      <c r="BO16" s="45"/>
      <c r="BP16" s="92">
        <v>40</v>
      </c>
      <c r="BQ16" s="93"/>
      <c r="BR16" s="94"/>
      <c r="BS16" s="35"/>
      <c r="BT16" s="5"/>
      <c r="BU16" s="45"/>
      <c r="BV16" s="35"/>
      <c r="BW16" s="5"/>
      <c r="BX16" s="45"/>
      <c r="BY16" s="35"/>
      <c r="BZ16" s="5"/>
      <c r="CA16" s="45"/>
      <c r="CB16" s="35"/>
      <c r="CC16" s="5"/>
      <c r="CD16" s="45"/>
      <c r="CE16" s="92">
        <v>30</v>
      </c>
      <c r="CF16" s="93"/>
      <c r="CG16" s="94"/>
      <c r="CH16" s="35"/>
      <c r="CI16" s="5"/>
      <c r="CJ16" s="45"/>
      <c r="CK16" s="35"/>
      <c r="CL16" s="5"/>
      <c r="CM16" s="45"/>
      <c r="CN16" s="35"/>
      <c r="CO16" s="5"/>
      <c r="CP16" s="45"/>
      <c r="CQ16" s="35"/>
      <c r="CR16" s="5"/>
      <c r="CS16" s="45"/>
      <c r="CT16" s="92">
        <v>40</v>
      </c>
      <c r="CU16" s="93"/>
      <c r="CV16" s="94"/>
      <c r="CW16" s="92">
        <v>40</v>
      </c>
      <c r="CX16" s="93"/>
      <c r="CY16" s="94"/>
      <c r="CZ16" s="35"/>
      <c r="DA16" s="5"/>
      <c r="DB16" s="45"/>
      <c r="DC16" s="35"/>
      <c r="DD16" s="5"/>
      <c r="DE16" s="45"/>
      <c r="DF16" s="35"/>
      <c r="DG16" s="5"/>
      <c r="DH16" s="45"/>
      <c r="DI16" s="35"/>
      <c r="DJ16" s="5"/>
      <c r="DK16" s="45"/>
      <c r="DL16" s="35"/>
      <c r="DM16" s="5"/>
      <c r="DN16" s="45"/>
      <c r="DO16" s="35"/>
      <c r="DP16" s="5"/>
      <c r="DQ16" s="45"/>
      <c r="DR16" s="92">
        <v>40</v>
      </c>
      <c r="DS16" s="93"/>
      <c r="DT16" s="94"/>
      <c r="DU16" s="35"/>
      <c r="DV16" s="5"/>
      <c r="DW16" s="45"/>
      <c r="DX16" s="92">
        <v>20</v>
      </c>
      <c r="DY16" s="93"/>
      <c r="DZ16" s="94"/>
      <c r="EA16" s="35"/>
      <c r="EB16" s="5"/>
      <c r="EC16" s="45"/>
      <c r="ED16" s="35"/>
      <c r="EE16" s="5"/>
      <c r="EF16" s="45"/>
      <c r="EG16" s="35"/>
      <c r="EH16" s="5"/>
      <c r="EI16" s="56"/>
      <c r="EJ16" s="7"/>
      <c r="EK16" s="7"/>
    </row>
    <row r="17" spans="2:139" ht="15" customHeight="1">
      <c r="B17" s="41" t="s">
        <v>88</v>
      </c>
      <c r="C17" s="59" t="s">
        <v>89</v>
      </c>
      <c r="D17" s="59" t="s">
        <v>90</v>
      </c>
      <c r="E17" s="59">
        <v>19</v>
      </c>
      <c r="F17" s="59">
        <f t="shared" si="1"/>
        <v>9.5</v>
      </c>
      <c r="G17" s="59">
        <f t="shared" si="2"/>
        <v>20</v>
      </c>
      <c r="H17" s="67">
        <f t="shared" si="3"/>
        <v>10.5</v>
      </c>
      <c r="I17" s="72">
        <f t="shared" si="4"/>
        <v>2.1052631578947367</v>
      </c>
      <c r="J17" s="60" t="s">
        <v>123</v>
      </c>
      <c r="K17" s="92">
        <v>40</v>
      </c>
      <c r="L17" s="93"/>
      <c r="M17" s="94"/>
      <c r="N17" s="35"/>
      <c r="O17" s="5"/>
      <c r="P17" s="45"/>
      <c r="Q17" s="139">
        <v>40</v>
      </c>
      <c r="R17" s="140"/>
      <c r="S17" s="141"/>
      <c r="T17" s="35"/>
      <c r="U17" s="5"/>
      <c r="V17" s="45"/>
      <c r="W17" s="101">
        <v>2</v>
      </c>
      <c r="X17" s="102"/>
      <c r="Y17" s="103"/>
      <c r="Z17" s="35"/>
      <c r="AA17" s="5"/>
      <c r="AB17" s="45"/>
      <c r="AC17" s="35"/>
      <c r="AD17" s="5"/>
      <c r="AE17" s="45"/>
      <c r="AF17" s="35"/>
      <c r="AG17" s="5"/>
      <c r="AH17" s="45"/>
      <c r="AI17" s="35"/>
      <c r="AJ17" s="5"/>
      <c r="AK17" s="45"/>
      <c r="AL17" s="35"/>
      <c r="AM17" s="5"/>
      <c r="AN17" s="45"/>
      <c r="AO17" s="35"/>
      <c r="AP17" s="5"/>
      <c r="AQ17" s="45"/>
      <c r="AR17" s="92">
        <v>40</v>
      </c>
      <c r="AS17" s="93"/>
      <c r="AT17" s="94"/>
      <c r="AU17" s="35"/>
      <c r="AV17" s="5"/>
      <c r="AW17" s="45"/>
      <c r="AX17" s="92">
        <v>40</v>
      </c>
      <c r="AY17" s="93"/>
      <c r="AZ17" s="94"/>
      <c r="BA17" s="92">
        <v>40</v>
      </c>
      <c r="BB17" s="93"/>
      <c r="BC17" s="94"/>
      <c r="BD17" s="35"/>
      <c r="BE17" s="5"/>
      <c r="BF17" s="45"/>
      <c r="BG17" s="35"/>
      <c r="BH17" s="5"/>
      <c r="BI17" s="45"/>
      <c r="BJ17" s="35"/>
      <c r="BK17" s="5"/>
      <c r="BL17" s="45"/>
      <c r="BM17" s="35"/>
      <c r="BN17" s="5"/>
      <c r="BO17" s="45"/>
      <c r="BP17" s="92">
        <v>40</v>
      </c>
      <c r="BQ17" s="93"/>
      <c r="BR17" s="94"/>
      <c r="BS17" s="35"/>
      <c r="BT17" s="5"/>
      <c r="BU17" s="45"/>
      <c r="BV17" s="35"/>
      <c r="BW17" s="5"/>
      <c r="BX17" s="45"/>
      <c r="BY17" s="92">
        <v>25</v>
      </c>
      <c r="BZ17" s="93"/>
      <c r="CA17" s="94"/>
      <c r="CB17" s="35"/>
      <c r="CC17" s="5"/>
      <c r="CD17" s="45"/>
      <c r="CE17" s="35"/>
      <c r="CF17" s="5"/>
      <c r="CG17" s="45"/>
      <c r="CH17" s="35"/>
      <c r="CI17" s="5"/>
      <c r="CJ17" s="45"/>
      <c r="CK17" s="35"/>
      <c r="CL17" s="5"/>
      <c r="CM17" s="45"/>
      <c r="CN17" s="35"/>
      <c r="CO17" s="5"/>
      <c r="CP17" s="45"/>
      <c r="CQ17" s="35"/>
      <c r="CR17" s="5"/>
      <c r="CS17" s="45"/>
      <c r="CT17" s="92">
        <v>40</v>
      </c>
      <c r="CU17" s="93"/>
      <c r="CV17" s="94"/>
      <c r="CW17" s="92">
        <v>40</v>
      </c>
      <c r="CX17" s="93"/>
      <c r="CY17" s="94"/>
      <c r="CZ17" s="35"/>
      <c r="DA17" s="5"/>
      <c r="DB17" s="45"/>
      <c r="DC17" s="35"/>
      <c r="DD17" s="5"/>
      <c r="DE17" s="45"/>
      <c r="DF17" s="35"/>
      <c r="DG17" s="5"/>
      <c r="DH17" s="45"/>
      <c r="DI17" s="35"/>
      <c r="DJ17" s="5"/>
      <c r="DK17" s="45"/>
      <c r="DL17" s="35"/>
      <c r="DM17" s="5"/>
      <c r="DN17" s="45"/>
      <c r="DO17" s="35"/>
      <c r="DP17" s="5"/>
      <c r="DQ17" s="45"/>
      <c r="DR17" s="92">
        <v>40</v>
      </c>
      <c r="DS17" s="93"/>
      <c r="DT17" s="94"/>
      <c r="DU17" s="35"/>
      <c r="DV17" s="5"/>
      <c r="DW17" s="45"/>
      <c r="DX17" s="92">
        <v>20</v>
      </c>
      <c r="DY17" s="93"/>
      <c r="DZ17" s="94"/>
      <c r="EA17" s="35"/>
      <c r="EB17" s="5"/>
      <c r="EC17" s="45"/>
      <c r="ED17" s="35"/>
      <c r="EE17" s="5"/>
      <c r="EF17" s="45"/>
      <c r="EG17" s="35"/>
      <c r="EH17" s="5"/>
      <c r="EI17" s="36"/>
    </row>
    <row r="18" spans="2:139" ht="15" customHeight="1">
      <c r="B18" s="41" t="s">
        <v>88</v>
      </c>
      <c r="C18" s="59" t="s">
        <v>91</v>
      </c>
      <c r="D18" s="59" t="s">
        <v>90</v>
      </c>
      <c r="E18" s="59">
        <v>19</v>
      </c>
      <c r="F18" s="59">
        <f t="shared" si="1"/>
        <v>9.5</v>
      </c>
      <c r="G18" s="59">
        <f t="shared" si="2"/>
        <v>20</v>
      </c>
      <c r="H18" s="67">
        <f t="shared" si="3"/>
        <v>10.5</v>
      </c>
      <c r="I18" s="72">
        <f t="shared" si="4"/>
        <v>2.1052631578947367</v>
      </c>
      <c r="J18" s="60" t="s">
        <v>123</v>
      </c>
      <c r="K18" s="92">
        <v>40</v>
      </c>
      <c r="L18" s="93"/>
      <c r="M18" s="94"/>
      <c r="N18" s="35"/>
      <c r="O18" s="5"/>
      <c r="P18" s="45"/>
      <c r="Q18" s="139">
        <v>40</v>
      </c>
      <c r="R18" s="140"/>
      <c r="S18" s="141"/>
      <c r="T18" s="35"/>
      <c r="U18" s="5"/>
      <c r="V18" s="45"/>
      <c r="W18" s="101">
        <v>2</v>
      </c>
      <c r="X18" s="102"/>
      <c r="Y18" s="103"/>
      <c r="Z18" s="58"/>
      <c r="AA18" s="57"/>
      <c r="AB18" s="45"/>
      <c r="AC18" s="35"/>
      <c r="AD18" s="5"/>
      <c r="AE18" s="45"/>
      <c r="AF18" s="35"/>
      <c r="AG18" s="5"/>
      <c r="AH18" s="45"/>
      <c r="AI18" s="35"/>
      <c r="AJ18" s="5"/>
      <c r="AK18" s="45"/>
      <c r="AL18" s="35"/>
      <c r="AM18" s="5"/>
      <c r="AN18" s="45"/>
      <c r="AO18" s="35"/>
      <c r="AP18" s="5"/>
      <c r="AQ18" s="45"/>
      <c r="AR18" s="92">
        <v>40</v>
      </c>
      <c r="AS18" s="93"/>
      <c r="AT18" s="94"/>
      <c r="AU18" s="35"/>
      <c r="AV18" s="5"/>
      <c r="AW18" s="45"/>
      <c r="AX18" s="92">
        <v>40</v>
      </c>
      <c r="AY18" s="93"/>
      <c r="AZ18" s="94"/>
      <c r="BA18" s="35"/>
      <c r="BB18" s="5"/>
      <c r="BC18" s="45"/>
      <c r="BD18" s="35"/>
      <c r="BE18" s="5"/>
      <c r="BF18" s="45"/>
      <c r="BG18" s="35"/>
      <c r="BH18" s="5"/>
      <c r="BI18" s="45"/>
      <c r="BJ18" s="35"/>
      <c r="BK18" s="5"/>
      <c r="BL18" s="45"/>
      <c r="BM18" s="35"/>
      <c r="BN18" s="5"/>
      <c r="BO18" s="45"/>
      <c r="BP18" s="92">
        <v>40</v>
      </c>
      <c r="BQ18" s="93"/>
      <c r="BR18" s="94"/>
      <c r="BS18" s="35"/>
      <c r="BT18" s="5"/>
      <c r="BU18" s="45"/>
      <c r="BV18" s="35"/>
      <c r="BW18" s="5"/>
      <c r="BX18" s="45"/>
      <c r="BY18" s="35"/>
      <c r="BZ18" s="5"/>
      <c r="CA18" s="45"/>
      <c r="CB18" s="35"/>
      <c r="CC18" s="5"/>
      <c r="CD18" s="45"/>
      <c r="CE18" s="35"/>
      <c r="CF18" s="5"/>
      <c r="CG18" s="45"/>
      <c r="CH18" s="35"/>
      <c r="CI18" s="5"/>
      <c r="CJ18" s="45"/>
      <c r="CK18" s="35"/>
      <c r="CL18" s="5"/>
      <c r="CM18" s="45"/>
      <c r="CN18" s="35"/>
      <c r="CO18" s="5"/>
      <c r="CP18" s="45"/>
      <c r="CQ18" s="35"/>
      <c r="CR18" s="5"/>
      <c r="CS18" s="45"/>
      <c r="CT18" s="92">
        <v>40</v>
      </c>
      <c r="CU18" s="93"/>
      <c r="CV18" s="94"/>
      <c r="CW18" s="92">
        <v>40</v>
      </c>
      <c r="CX18" s="93"/>
      <c r="CY18" s="94"/>
      <c r="CZ18" s="35"/>
      <c r="DA18" s="5"/>
      <c r="DB18" s="45"/>
      <c r="DC18" s="35"/>
      <c r="DD18" s="5"/>
      <c r="DE18" s="45"/>
      <c r="DF18" s="35"/>
      <c r="DG18" s="5"/>
      <c r="DH18" s="45"/>
      <c r="DI18" s="35"/>
      <c r="DJ18" s="5"/>
      <c r="DK18" s="45"/>
      <c r="DL18" s="35"/>
      <c r="DM18" s="5"/>
      <c r="DN18" s="45"/>
      <c r="DO18" s="35"/>
      <c r="DP18" s="5"/>
      <c r="DQ18" s="45"/>
      <c r="DR18" s="92">
        <v>40</v>
      </c>
      <c r="DS18" s="93"/>
      <c r="DT18" s="94"/>
      <c r="DU18" s="35"/>
      <c r="DV18" s="5"/>
      <c r="DW18" s="45"/>
      <c r="DX18" s="92">
        <v>20</v>
      </c>
      <c r="DY18" s="93"/>
      <c r="DZ18" s="94"/>
      <c r="EA18" s="92">
        <v>30</v>
      </c>
      <c r="EB18" s="93"/>
      <c r="EC18" s="94"/>
      <c r="ED18" s="92">
        <v>30</v>
      </c>
      <c r="EE18" s="93"/>
      <c r="EF18" s="94"/>
      <c r="EG18" s="35"/>
      <c r="EH18" s="5"/>
      <c r="EI18" s="36"/>
    </row>
    <row r="19" spans="2:139" ht="15" customHeight="1">
      <c r="B19" s="41" t="s">
        <v>88</v>
      </c>
      <c r="C19" s="59" t="s">
        <v>89</v>
      </c>
      <c r="D19" s="59" t="s">
        <v>90</v>
      </c>
      <c r="E19" s="59">
        <v>19</v>
      </c>
      <c r="F19" s="59">
        <f t="shared" si="1"/>
        <v>9.5</v>
      </c>
      <c r="G19" s="59">
        <f t="shared" si="2"/>
        <v>20</v>
      </c>
      <c r="H19" s="67">
        <f t="shared" si="3"/>
        <v>10.5</v>
      </c>
      <c r="I19" s="72">
        <f t="shared" si="4"/>
        <v>2.1052631578947367</v>
      </c>
      <c r="J19" s="60" t="s">
        <v>123</v>
      </c>
      <c r="K19" s="92">
        <v>40</v>
      </c>
      <c r="L19" s="93"/>
      <c r="M19" s="94"/>
      <c r="N19" s="35"/>
      <c r="O19" s="5"/>
      <c r="P19" s="45"/>
      <c r="Q19" s="139">
        <v>40</v>
      </c>
      <c r="R19" s="140"/>
      <c r="S19" s="141"/>
      <c r="T19" s="35"/>
      <c r="U19" s="5"/>
      <c r="V19" s="45"/>
      <c r="W19" s="101">
        <v>2</v>
      </c>
      <c r="X19" s="102"/>
      <c r="Y19" s="103"/>
      <c r="Z19" s="35"/>
      <c r="AA19" s="5"/>
      <c r="AB19" s="45"/>
      <c r="AC19" s="35"/>
      <c r="AD19" s="5"/>
      <c r="AE19" s="45"/>
      <c r="AF19" s="35"/>
      <c r="AG19" s="5"/>
      <c r="AH19" s="45"/>
      <c r="AI19" s="35"/>
      <c r="AJ19" s="5"/>
      <c r="AK19" s="45"/>
      <c r="AL19" s="35"/>
      <c r="AM19" s="5"/>
      <c r="AN19" s="45"/>
      <c r="AO19" s="35"/>
      <c r="AP19" s="5"/>
      <c r="AQ19" s="45"/>
      <c r="AR19" s="92">
        <v>40</v>
      </c>
      <c r="AS19" s="93"/>
      <c r="AT19" s="94"/>
      <c r="AU19" s="35"/>
      <c r="AV19" s="5"/>
      <c r="AW19" s="45"/>
      <c r="AX19" s="92">
        <v>40</v>
      </c>
      <c r="AY19" s="93"/>
      <c r="AZ19" s="94"/>
      <c r="BA19" s="35"/>
      <c r="BB19" s="5"/>
      <c r="BC19" s="45"/>
      <c r="BD19" s="35"/>
      <c r="BE19" s="5"/>
      <c r="BF19" s="45"/>
      <c r="BG19" s="35"/>
      <c r="BH19" s="5"/>
      <c r="BI19" s="45"/>
      <c r="BJ19" s="35"/>
      <c r="BK19" s="5"/>
      <c r="BL19" s="45"/>
      <c r="BM19" s="35"/>
      <c r="BN19" s="5"/>
      <c r="BO19" s="45"/>
      <c r="BP19" s="92">
        <v>40</v>
      </c>
      <c r="BQ19" s="93"/>
      <c r="BR19" s="94"/>
      <c r="BS19" s="35"/>
      <c r="BT19" s="5"/>
      <c r="BU19" s="45"/>
      <c r="BV19" s="35"/>
      <c r="BW19" s="5"/>
      <c r="BX19" s="45"/>
      <c r="BY19" s="35"/>
      <c r="BZ19" s="5"/>
      <c r="CA19" s="45"/>
      <c r="CB19" s="35"/>
      <c r="CC19" s="5"/>
      <c r="CD19" s="45"/>
      <c r="CE19" s="35"/>
      <c r="CF19" s="5"/>
      <c r="CG19" s="45"/>
      <c r="CH19" s="35"/>
      <c r="CI19" s="5"/>
      <c r="CJ19" s="45"/>
      <c r="CK19" s="35"/>
      <c r="CL19" s="5"/>
      <c r="CM19" s="45"/>
      <c r="CN19" s="35"/>
      <c r="CO19" s="5"/>
      <c r="CP19" s="45"/>
      <c r="CQ19" s="35"/>
      <c r="CR19" s="5"/>
      <c r="CS19" s="45"/>
      <c r="CT19" s="92">
        <v>40</v>
      </c>
      <c r="CU19" s="93"/>
      <c r="CV19" s="94"/>
      <c r="CW19" s="92">
        <v>40</v>
      </c>
      <c r="CX19" s="93"/>
      <c r="CY19" s="94"/>
      <c r="CZ19" s="35"/>
      <c r="DA19" s="5"/>
      <c r="DB19" s="45"/>
      <c r="DC19" s="35"/>
      <c r="DD19" s="5"/>
      <c r="DE19" s="45"/>
      <c r="DF19" s="35"/>
      <c r="DG19" s="5"/>
      <c r="DH19" s="45"/>
      <c r="DI19" s="35"/>
      <c r="DJ19" s="5"/>
      <c r="DK19" s="45"/>
      <c r="DL19" s="35"/>
      <c r="DM19" s="5"/>
      <c r="DN19" s="45"/>
      <c r="DO19" s="35"/>
      <c r="DP19" s="5"/>
      <c r="DQ19" s="45"/>
      <c r="DR19" s="92">
        <v>40</v>
      </c>
      <c r="DS19" s="93"/>
      <c r="DT19" s="94"/>
      <c r="DU19" s="35"/>
      <c r="DV19" s="5"/>
      <c r="DW19" s="45"/>
      <c r="DX19" s="92">
        <v>20</v>
      </c>
      <c r="DY19" s="93"/>
      <c r="DZ19" s="94"/>
      <c r="EA19" s="35"/>
      <c r="EB19" s="5"/>
      <c r="EC19" s="45"/>
      <c r="ED19" s="35"/>
      <c r="EE19" s="5"/>
      <c r="EF19" s="45"/>
      <c r="EG19" s="35"/>
      <c r="EH19" s="5"/>
      <c r="EI19" s="36"/>
    </row>
    <row r="20" spans="2:139" ht="15" customHeight="1">
      <c r="B20" s="41" t="s">
        <v>88</v>
      </c>
      <c r="C20" s="59" t="s">
        <v>91</v>
      </c>
      <c r="D20" s="59" t="s">
        <v>90</v>
      </c>
      <c r="E20" s="59">
        <v>19</v>
      </c>
      <c r="F20" s="59">
        <f t="shared" si="1"/>
        <v>9.5</v>
      </c>
      <c r="G20" s="59">
        <f t="shared" si="2"/>
        <v>20</v>
      </c>
      <c r="H20" s="67">
        <f t="shared" si="3"/>
        <v>10.5</v>
      </c>
      <c r="I20" s="72">
        <f t="shared" si="4"/>
        <v>2.1052631578947367</v>
      </c>
      <c r="J20" s="60" t="s">
        <v>123</v>
      </c>
      <c r="K20" s="92">
        <v>40</v>
      </c>
      <c r="L20" s="93"/>
      <c r="M20" s="94"/>
      <c r="N20" s="35"/>
      <c r="O20" s="5"/>
      <c r="P20" s="45"/>
      <c r="Q20" s="139">
        <v>40</v>
      </c>
      <c r="R20" s="140"/>
      <c r="S20" s="141"/>
      <c r="T20" s="35"/>
      <c r="U20" s="5"/>
      <c r="V20" s="45"/>
      <c r="W20" s="101">
        <v>2</v>
      </c>
      <c r="X20" s="102"/>
      <c r="Y20" s="103"/>
      <c r="Z20" s="35"/>
      <c r="AA20" s="5"/>
      <c r="AB20" s="45"/>
      <c r="AC20" s="35"/>
      <c r="AD20" s="5"/>
      <c r="AE20" s="45"/>
      <c r="AF20" s="35"/>
      <c r="AG20" s="5"/>
      <c r="AH20" s="45"/>
      <c r="AI20" s="35"/>
      <c r="AJ20" s="5"/>
      <c r="AK20" s="45"/>
      <c r="AL20" s="35"/>
      <c r="AM20" s="5"/>
      <c r="AN20" s="45"/>
      <c r="AO20" s="35"/>
      <c r="AP20" s="5"/>
      <c r="AQ20" s="45"/>
      <c r="AR20" s="92">
        <v>40</v>
      </c>
      <c r="AS20" s="93"/>
      <c r="AT20" s="94"/>
      <c r="AU20" s="35"/>
      <c r="AV20" s="5"/>
      <c r="AW20" s="45"/>
      <c r="AX20" s="92">
        <v>40</v>
      </c>
      <c r="AY20" s="93"/>
      <c r="AZ20" s="94"/>
      <c r="BA20" s="35"/>
      <c r="BB20" s="5"/>
      <c r="BC20" s="45"/>
      <c r="BD20" s="35"/>
      <c r="BE20" s="5"/>
      <c r="BF20" s="45"/>
      <c r="BG20" s="35"/>
      <c r="BH20" s="5"/>
      <c r="BI20" s="45"/>
      <c r="BJ20" s="35"/>
      <c r="BK20" s="5"/>
      <c r="BL20" s="45"/>
      <c r="BM20" s="35"/>
      <c r="BN20" s="5"/>
      <c r="BO20" s="45"/>
      <c r="BP20" s="92">
        <v>40</v>
      </c>
      <c r="BQ20" s="93"/>
      <c r="BR20" s="94"/>
      <c r="BS20" s="35"/>
      <c r="BT20" s="5"/>
      <c r="BU20" s="45"/>
      <c r="BV20" s="35"/>
      <c r="BW20" s="5"/>
      <c r="BX20" s="45"/>
      <c r="BY20" s="35"/>
      <c r="BZ20" s="5"/>
      <c r="CA20" s="45"/>
      <c r="CB20" s="35"/>
      <c r="CC20" s="5"/>
      <c r="CD20" s="45"/>
      <c r="CE20" s="35"/>
      <c r="CF20" s="5"/>
      <c r="CG20" s="45"/>
      <c r="CH20" s="35"/>
      <c r="CI20" s="5"/>
      <c r="CJ20" s="45"/>
      <c r="CK20" s="35"/>
      <c r="CL20" s="5"/>
      <c r="CM20" s="45"/>
      <c r="CN20" s="35"/>
      <c r="CO20" s="5"/>
      <c r="CP20" s="45"/>
      <c r="CQ20" s="35"/>
      <c r="CR20" s="5"/>
      <c r="CS20" s="45"/>
      <c r="CT20" s="92">
        <v>40</v>
      </c>
      <c r="CU20" s="93"/>
      <c r="CV20" s="94"/>
      <c r="CW20" s="92">
        <v>40</v>
      </c>
      <c r="CX20" s="93"/>
      <c r="CY20" s="94"/>
      <c r="CZ20" s="35"/>
      <c r="DA20" s="5"/>
      <c r="DB20" s="45"/>
      <c r="DC20" s="35"/>
      <c r="DD20" s="5"/>
      <c r="DE20" s="45"/>
      <c r="DF20" s="35"/>
      <c r="DG20" s="5"/>
      <c r="DH20" s="45"/>
      <c r="DI20" s="35"/>
      <c r="DJ20" s="5"/>
      <c r="DK20" s="45"/>
      <c r="DL20" s="35"/>
      <c r="DM20" s="5"/>
      <c r="DN20" s="45"/>
      <c r="DO20" s="35"/>
      <c r="DP20" s="5"/>
      <c r="DQ20" s="45"/>
      <c r="DR20" s="92">
        <v>40</v>
      </c>
      <c r="DS20" s="93"/>
      <c r="DT20" s="94"/>
      <c r="DU20" s="35"/>
      <c r="DV20" s="5"/>
      <c r="DW20" s="45"/>
      <c r="DX20" s="92">
        <v>20</v>
      </c>
      <c r="DY20" s="93"/>
      <c r="DZ20" s="94"/>
      <c r="EA20" s="35"/>
      <c r="EB20" s="5"/>
      <c r="EC20" s="45"/>
      <c r="ED20" s="35"/>
      <c r="EE20" s="5"/>
      <c r="EF20" s="45"/>
      <c r="EG20" s="35"/>
      <c r="EH20" s="5"/>
      <c r="EI20" s="36"/>
    </row>
    <row r="21" spans="2:139" ht="15" customHeight="1">
      <c r="B21" s="41" t="s">
        <v>88</v>
      </c>
      <c r="C21" s="59" t="s">
        <v>92</v>
      </c>
      <c r="D21" s="59" t="s">
        <v>90</v>
      </c>
      <c r="E21" s="59">
        <v>19</v>
      </c>
      <c r="F21" s="59">
        <f t="shared" si="1"/>
        <v>9.5</v>
      </c>
      <c r="G21" s="59">
        <f t="shared" si="2"/>
        <v>20</v>
      </c>
      <c r="H21" s="67">
        <f t="shared" si="3"/>
        <v>1</v>
      </c>
      <c r="I21" s="72">
        <f t="shared" si="4"/>
        <v>1.0526315789473684</v>
      </c>
      <c r="J21" s="59" t="s">
        <v>122</v>
      </c>
      <c r="K21" s="92">
        <v>40</v>
      </c>
      <c r="L21" s="93"/>
      <c r="M21" s="94"/>
      <c r="N21" s="139">
        <v>40</v>
      </c>
      <c r="O21" s="140"/>
      <c r="P21" s="141"/>
      <c r="Q21" s="139">
        <v>40</v>
      </c>
      <c r="R21" s="140"/>
      <c r="S21" s="141"/>
      <c r="T21" s="35"/>
      <c r="U21" s="5"/>
      <c r="V21" s="45"/>
      <c r="W21" s="101">
        <v>2</v>
      </c>
      <c r="X21" s="102"/>
      <c r="Y21" s="103"/>
      <c r="Z21" s="35"/>
      <c r="AA21" s="5"/>
      <c r="AB21" s="45"/>
      <c r="AC21" s="35"/>
      <c r="AD21" s="5"/>
      <c r="AE21" s="45"/>
      <c r="AF21" s="35"/>
      <c r="AG21" s="5"/>
      <c r="AH21" s="45"/>
      <c r="AI21" s="35"/>
      <c r="AJ21" s="5"/>
      <c r="AK21" s="45"/>
      <c r="AL21" s="35"/>
      <c r="AM21" s="5"/>
      <c r="AN21" s="45"/>
      <c r="AO21" s="35"/>
      <c r="AP21" s="5"/>
      <c r="AQ21" s="45"/>
      <c r="AR21" s="92">
        <v>40</v>
      </c>
      <c r="AS21" s="93"/>
      <c r="AT21" s="94"/>
      <c r="AU21" s="92">
        <v>40</v>
      </c>
      <c r="AV21" s="93"/>
      <c r="AW21" s="94"/>
      <c r="AX21" s="92">
        <v>40</v>
      </c>
      <c r="AY21" s="93"/>
      <c r="AZ21" s="94"/>
      <c r="BA21" s="35"/>
      <c r="BB21" s="5"/>
      <c r="BC21" s="45"/>
      <c r="BD21" s="35"/>
      <c r="BE21" s="5"/>
      <c r="BF21" s="45"/>
      <c r="BG21" s="35"/>
      <c r="BH21" s="5"/>
      <c r="BI21" s="45"/>
      <c r="BJ21" s="35"/>
      <c r="BK21" s="5"/>
      <c r="BL21" s="45"/>
      <c r="BM21" s="35"/>
      <c r="BN21" s="5"/>
      <c r="BO21" s="45"/>
      <c r="BP21" s="92">
        <v>40</v>
      </c>
      <c r="BQ21" s="93"/>
      <c r="BR21" s="94"/>
      <c r="BS21" s="92">
        <v>40</v>
      </c>
      <c r="BT21" s="93"/>
      <c r="BU21" s="94"/>
      <c r="BV21" s="35"/>
      <c r="BW21" s="5"/>
      <c r="BX21" s="45"/>
      <c r="BY21" s="35"/>
      <c r="BZ21" s="5"/>
      <c r="CA21" s="45"/>
      <c r="CB21" s="35"/>
      <c r="CC21" s="5"/>
      <c r="CD21" s="45"/>
      <c r="CE21" s="35"/>
      <c r="CF21" s="5"/>
      <c r="CG21" s="45"/>
      <c r="CH21" s="35"/>
      <c r="CI21" s="5"/>
      <c r="CJ21" s="45"/>
      <c r="CK21" s="35"/>
      <c r="CL21" s="5"/>
      <c r="CM21" s="45"/>
      <c r="CN21" s="35"/>
      <c r="CO21" s="5"/>
      <c r="CP21" s="45"/>
      <c r="CQ21" s="35"/>
      <c r="CR21" s="5"/>
      <c r="CS21" s="45"/>
      <c r="CT21" s="92">
        <v>40</v>
      </c>
      <c r="CU21" s="93"/>
      <c r="CV21" s="94"/>
      <c r="CW21" s="92">
        <v>40</v>
      </c>
      <c r="CX21" s="93"/>
      <c r="CY21" s="94"/>
      <c r="CZ21" s="35"/>
      <c r="DA21" s="5"/>
      <c r="DB21" s="45"/>
      <c r="DC21" s="35"/>
      <c r="DD21" s="5"/>
      <c r="DE21" s="45"/>
      <c r="DF21" s="35"/>
      <c r="DG21" s="5"/>
      <c r="DH21" s="45"/>
      <c r="DI21" s="35"/>
      <c r="DJ21" s="5"/>
      <c r="DK21" s="45"/>
      <c r="DL21" s="35"/>
      <c r="DM21" s="5"/>
      <c r="DN21" s="45"/>
      <c r="DO21" s="35"/>
      <c r="DP21" s="5"/>
      <c r="DQ21" s="45"/>
      <c r="DR21" s="92">
        <v>40</v>
      </c>
      <c r="DS21" s="93"/>
      <c r="DT21" s="94"/>
      <c r="DU21" s="92">
        <v>40</v>
      </c>
      <c r="DV21" s="93"/>
      <c r="DW21" s="94"/>
      <c r="DX21" s="92">
        <v>20</v>
      </c>
      <c r="DY21" s="93"/>
      <c r="DZ21" s="94"/>
      <c r="EA21" s="92">
        <v>30</v>
      </c>
      <c r="EB21" s="93"/>
      <c r="EC21" s="94"/>
      <c r="ED21" s="92">
        <v>30</v>
      </c>
      <c r="EE21" s="93"/>
      <c r="EF21" s="94"/>
      <c r="EG21" s="35"/>
      <c r="EH21" s="5"/>
      <c r="EI21" s="36"/>
    </row>
    <row r="22" spans="2:139" ht="15" customHeight="1">
      <c r="B22" s="41" t="s">
        <v>88</v>
      </c>
      <c r="C22" s="59" t="s">
        <v>89</v>
      </c>
      <c r="D22" s="59" t="s">
        <v>90</v>
      </c>
      <c r="E22" s="59">
        <v>19</v>
      </c>
      <c r="F22" s="59">
        <f t="shared" si="1"/>
        <v>9.5</v>
      </c>
      <c r="G22" s="59">
        <f t="shared" si="2"/>
        <v>20</v>
      </c>
      <c r="H22" s="67">
        <f t="shared" si="3"/>
        <v>1</v>
      </c>
      <c r="I22" s="72">
        <f t="shared" si="4"/>
        <v>1.0526315789473684</v>
      </c>
      <c r="J22" s="59" t="s">
        <v>122</v>
      </c>
      <c r="K22" s="92">
        <v>40</v>
      </c>
      <c r="L22" s="93"/>
      <c r="M22" s="94"/>
      <c r="N22" s="139">
        <v>40</v>
      </c>
      <c r="O22" s="140"/>
      <c r="P22" s="141"/>
      <c r="Q22" s="139">
        <v>40</v>
      </c>
      <c r="R22" s="140"/>
      <c r="S22" s="141"/>
      <c r="T22" s="35"/>
      <c r="U22" s="5"/>
      <c r="V22" s="45"/>
      <c r="W22" s="101">
        <v>2</v>
      </c>
      <c r="X22" s="102"/>
      <c r="Y22" s="103"/>
      <c r="Z22" s="35"/>
      <c r="AA22" s="5"/>
      <c r="AB22" s="45"/>
      <c r="AC22" s="35"/>
      <c r="AD22" s="5"/>
      <c r="AE22" s="45"/>
      <c r="AF22" s="35"/>
      <c r="AG22" s="5"/>
      <c r="AH22" s="45"/>
      <c r="AI22" s="35"/>
      <c r="AJ22" s="5"/>
      <c r="AK22" s="45"/>
      <c r="AL22" s="35"/>
      <c r="AM22" s="5"/>
      <c r="AN22" s="45"/>
      <c r="AO22" s="35"/>
      <c r="AP22" s="5"/>
      <c r="AQ22" s="45"/>
      <c r="AR22" s="92">
        <v>40</v>
      </c>
      <c r="AS22" s="93"/>
      <c r="AT22" s="94"/>
      <c r="AU22" s="92">
        <v>40</v>
      </c>
      <c r="AV22" s="93"/>
      <c r="AW22" s="94"/>
      <c r="AX22" s="92">
        <v>40</v>
      </c>
      <c r="AY22" s="93"/>
      <c r="AZ22" s="94"/>
      <c r="BA22" s="35"/>
      <c r="BB22" s="5"/>
      <c r="BC22" s="45"/>
      <c r="BD22" s="35"/>
      <c r="BE22" s="5"/>
      <c r="BF22" s="45"/>
      <c r="BG22" s="35"/>
      <c r="BH22" s="5"/>
      <c r="BI22" s="45"/>
      <c r="BJ22" s="35"/>
      <c r="BK22" s="5"/>
      <c r="BL22" s="45"/>
      <c r="BM22" s="35"/>
      <c r="BN22" s="5"/>
      <c r="BO22" s="45"/>
      <c r="BP22" s="92">
        <v>40</v>
      </c>
      <c r="BQ22" s="93"/>
      <c r="BR22" s="94"/>
      <c r="BS22" s="92">
        <v>40</v>
      </c>
      <c r="BT22" s="93"/>
      <c r="BU22" s="94"/>
      <c r="BV22" s="35"/>
      <c r="BW22" s="5"/>
      <c r="BX22" s="45"/>
      <c r="BY22" s="35"/>
      <c r="BZ22" s="5"/>
      <c r="CA22" s="45"/>
      <c r="CB22" s="35"/>
      <c r="CC22" s="5"/>
      <c r="CD22" s="45"/>
      <c r="CE22" s="35"/>
      <c r="CF22" s="5"/>
      <c r="CG22" s="45"/>
      <c r="CH22" s="35"/>
      <c r="CI22" s="5"/>
      <c r="CJ22" s="45"/>
      <c r="CK22" s="35"/>
      <c r="CL22" s="5"/>
      <c r="CM22" s="45"/>
      <c r="CN22" s="35"/>
      <c r="CO22" s="5"/>
      <c r="CP22" s="45"/>
      <c r="CQ22" s="35"/>
      <c r="CR22" s="5"/>
      <c r="CS22" s="45"/>
      <c r="CT22" s="92">
        <v>40</v>
      </c>
      <c r="CU22" s="93"/>
      <c r="CV22" s="94"/>
      <c r="CW22" s="92">
        <v>40</v>
      </c>
      <c r="CX22" s="93"/>
      <c r="CY22" s="94"/>
      <c r="CZ22" s="35"/>
      <c r="DA22" s="5"/>
      <c r="DB22" s="45"/>
      <c r="DC22" s="35"/>
      <c r="DD22" s="5"/>
      <c r="DE22" s="45"/>
      <c r="DF22" s="35"/>
      <c r="DG22" s="5"/>
      <c r="DH22" s="45"/>
      <c r="DI22" s="35"/>
      <c r="DJ22" s="5"/>
      <c r="DK22" s="45"/>
      <c r="DL22" s="35"/>
      <c r="DM22" s="5"/>
      <c r="DN22" s="45"/>
      <c r="DO22" s="35"/>
      <c r="DP22" s="5"/>
      <c r="DQ22" s="45"/>
      <c r="DR22" s="92">
        <v>40</v>
      </c>
      <c r="DS22" s="93"/>
      <c r="DT22" s="94"/>
      <c r="DU22" s="92">
        <v>40</v>
      </c>
      <c r="DV22" s="93"/>
      <c r="DW22" s="94"/>
      <c r="DX22" s="92">
        <v>20</v>
      </c>
      <c r="DY22" s="93"/>
      <c r="DZ22" s="94"/>
      <c r="EA22" s="92">
        <v>30</v>
      </c>
      <c r="EB22" s="93"/>
      <c r="EC22" s="94"/>
      <c r="ED22" s="92">
        <v>30</v>
      </c>
      <c r="EE22" s="93"/>
      <c r="EF22" s="94"/>
      <c r="EG22" s="35"/>
      <c r="EH22" s="5"/>
      <c r="EI22" s="36"/>
    </row>
    <row r="23" spans="2:139" ht="15" customHeight="1">
      <c r="B23" s="41" t="s">
        <v>88</v>
      </c>
      <c r="C23" s="59" t="s">
        <v>93</v>
      </c>
      <c r="D23" s="59" t="s">
        <v>90</v>
      </c>
      <c r="E23" s="59">
        <v>19</v>
      </c>
      <c r="F23" s="59">
        <f t="shared" si="1"/>
        <v>9.5</v>
      </c>
      <c r="G23" s="59">
        <f t="shared" si="2"/>
        <v>20</v>
      </c>
      <c r="H23" s="67">
        <f t="shared" si="3"/>
        <v>10.5</v>
      </c>
      <c r="I23" s="72">
        <f t="shared" si="4"/>
        <v>2.1052631578947367</v>
      </c>
      <c r="J23" s="59" t="s">
        <v>123</v>
      </c>
      <c r="K23" s="92">
        <v>40</v>
      </c>
      <c r="L23" s="93"/>
      <c r="M23" s="94"/>
      <c r="N23" s="139">
        <v>40</v>
      </c>
      <c r="O23" s="140"/>
      <c r="P23" s="141"/>
      <c r="Q23" s="139">
        <v>40</v>
      </c>
      <c r="R23" s="140"/>
      <c r="S23" s="141"/>
      <c r="T23" s="35"/>
      <c r="U23" s="5"/>
      <c r="V23" s="45"/>
      <c r="W23" s="101">
        <v>2</v>
      </c>
      <c r="X23" s="102"/>
      <c r="Y23" s="103"/>
      <c r="Z23" s="35"/>
      <c r="AA23" s="5"/>
      <c r="AB23" s="45"/>
      <c r="AC23" s="35"/>
      <c r="AD23" s="5"/>
      <c r="AE23" s="45"/>
      <c r="AF23" s="35"/>
      <c r="AG23" s="5"/>
      <c r="AH23" s="45"/>
      <c r="AI23" s="35"/>
      <c r="AJ23" s="5"/>
      <c r="AK23" s="45"/>
      <c r="AL23" s="35"/>
      <c r="AM23" s="5"/>
      <c r="AN23" s="45"/>
      <c r="AO23" s="35"/>
      <c r="AP23" s="5"/>
      <c r="AQ23" s="45"/>
      <c r="AR23" s="92">
        <v>40</v>
      </c>
      <c r="AS23" s="93"/>
      <c r="AT23" s="94"/>
      <c r="AU23" s="92">
        <v>40</v>
      </c>
      <c r="AV23" s="93"/>
      <c r="AW23" s="94"/>
      <c r="AX23" s="92">
        <v>40</v>
      </c>
      <c r="AY23" s="93"/>
      <c r="AZ23" s="94"/>
      <c r="BA23" s="35"/>
      <c r="BB23" s="5"/>
      <c r="BC23" s="45"/>
      <c r="BD23" s="35"/>
      <c r="BE23" s="5"/>
      <c r="BF23" s="45"/>
      <c r="BG23" s="35"/>
      <c r="BH23" s="5"/>
      <c r="BI23" s="45"/>
      <c r="BJ23" s="35"/>
      <c r="BK23" s="5"/>
      <c r="BL23" s="45"/>
      <c r="BM23" s="35"/>
      <c r="BN23" s="5"/>
      <c r="BO23" s="45"/>
      <c r="BP23" s="92">
        <v>40</v>
      </c>
      <c r="BQ23" s="93"/>
      <c r="BR23" s="94"/>
      <c r="BS23" s="92">
        <v>40</v>
      </c>
      <c r="BT23" s="93"/>
      <c r="BU23" s="94"/>
      <c r="BV23" s="35"/>
      <c r="BW23" s="5"/>
      <c r="BX23" s="45"/>
      <c r="BY23" s="35"/>
      <c r="BZ23" s="5"/>
      <c r="CA23" s="45"/>
      <c r="CB23" s="35"/>
      <c r="CC23" s="5"/>
      <c r="CD23" s="45"/>
      <c r="CE23" s="35"/>
      <c r="CF23" s="5"/>
      <c r="CG23" s="45"/>
      <c r="CH23" s="35"/>
      <c r="CI23" s="5"/>
      <c r="CJ23" s="45"/>
      <c r="CK23" s="35"/>
      <c r="CL23" s="5"/>
      <c r="CM23" s="45"/>
      <c r="CN23" s="35"/>
      <c r="CO23" s="5"/>
      <c r="CP23" s="45"/>
      <c r="CQ23" s="35"/>
      <c r="CR23" s="5"/>
      <c r="CS23" s="45"/>
      <c r="CT23" s="92">
        <v>40</v>
      </c>
      <c r="CU23" s="93"/>
      <c r="CV23" s="94"/>
      <c r="CW23" s="92">
        <v>40</v>
      </c>
      <c r="CX23" s="93"/>
      <c r="CY23" s="94"/>
      <c r="CZ23" s="35"/>
      <c r="DA23" s="5"/>
      <c r="DB23" s="45"/>
      <c r="DC23" s="35"/>
      <c r="DD23" s="5"/>
      <c r="DE23" s="45"/>
      <c r="DF23" s="35"/>
      <c r="DG23" s="5"/>
      <c r="DH23" s="45"/>
      <c r="DI23" s="35"/>
      <c r="DJ23" s="5"/>
      <c r="DK23" s="45"/>
      <c r="DL23" s="35"/>
      <c r="DM23" s="5"/>
      <c r="DN23" s="45"/>
      <c r="DO23" s="35"/>
      <c r="DP23" s="5"/>
      <c r="DQ23" s="45"/>
      <c r="DR23" s="92">
        <v>40</v>
      </c>
      <c r="DS23" s="93"/>
      <c r="DT23" s="94"/>
      <c r="DU23" s="92">
        <v>40</v>
      </c>
      <c r="DV23" s="93"/>
      <c r="DW23" s="94"/>
      <c r="DX23" s="92">
        <v>20</v>
      </c>
      <c r="DY23" s="93"/>
      <c r="DZ23" s="94"/>
      <c r="EA23" s="92">
        <v>30</v>
      </c>
      <c r="EB23" s="93"/>
      <c r="EC23" s="94"/>
      <c r="ED23" s="92">
        <v>30</v>
      </c>
      <c r="EE23" s="93"/>
      <c r="EF23" s="94"/>
      <c r="EG23" s="35"/>
      <c r="EH23" s="5"/>
      <c r="EI23" s="36"/>
    </row>
    <row r="24" spans="2:139" ht="15" customHeight="1">
      <c r="B24" s="41" t="s">
        <v>88</v>
      </c>
      <c r="C24" s="59" t="s">
        <v>94</v>
      </c>
      <c r="D24" s="59" t="s">
        <v>90</v>
      </c>
      <c r="E24" s="59">
        <v>19</v>
      </c>
      <c r="F24" s="59">
        <f t="shared" si="1"/>
        <v>9.5</v>
      </c>
      <c r="G24" s="59">
        <f t="shared" si="2"/>
        <v>20</v>
      </c>
      <c r="H24" s="67">
        <f t="shared" si="3"/>
        <v>10.5</v>
      </c>
      <c r="I24" s="72">
        <f t="shared" si="4"/>
        <v>2.1052631578947367</v>
      </c>
      <c r="J24" s="60" t="s">
        <v>123</v>
      </c>
      <c r="K24" s="92">
        <v>40</v>
      </c>
      <c r="L24" s="93"/>
      <c r="M24" s="94"/>
      <c r="N24" s="35"/>
      <c r="O24" s="5"/>
      <c r="P24" s="45"/>
      <c r="Q24" s="139">
        <v>40</v>
      </c>
      <c r="R24" s="140"/>
      <c r="S24" s="141"/>
      <c r="T24" s="35"/>
      <c r="U24" s="5"/>
      <c r="V24" s="45"/>
      <c r="W24" s="101">
        <v>2</v>
      </c>
      <c r="X24" s="102"/>
      <c r="Y24" s="103"/>
      <c r="Z24" s="35"/>
      <c r="AA24" s="5"/>
      <c r="AB24" s="45"/>
      <c r="AC24" s="35"/>
      <c r="AD24" s="5"/>
      <c r="AE24" s="45"/>
      <c r="AF24" s="35"/>
      <c r="AG24" s="5"/>
      <c r="AH24" s="45"/>
      <c r="AI24" s="35"/>
      <c r="AJ24" s="5"/>
      <c r="AK24" s="45"/>
      <c r="AL24" s="35"/>
      <c r="AM24" s="5"/>
      <c r="AN24" s="45"/>
      <c r="AO24" s="35"/>
      <c r="AP24" s="5"/>
      <c r="AQ24" s="45"/>
      <c r="AR24" s="92">
        <v>40</v>
      </c>
      <c r="AS24" s="93"/>
      <c r="AT24" s="94"/>
      <c r="AU24" s="35"/>
      <c r="AV24" s="5"/>
      <c r="AW24" s="45"/>
      <c r="AX24" s="92">
        <v>40</v>
      </c>
      <c r="AY24" s="93"/>
      <c r="AZ24" s="94"/>
      <c r="BA24" s="35"/>
      <c r="BB24" s="5"/>
      <c r="BC24" s="45"/>
      <c r="BD24" s="35"/>
      <c r="BE24" s="5"/>
      <c r="BF24" s="45"/>
      <c r="BG24" s="35"/>
      <c r="BH24" s="5"/>
      <c r="BI24" s="45"/>
      <c r="BJ24" s="35"/>
      <c r="BK24" s="5"/>
      <c r="BL24" s="45"/>
      <c r="BM24" s="35"/>
      <c r="BN24" s="5"/>
      <c r="BO24" s="45"/>
      <c r="BP24" s="92">
        <v>40</v>
      </c>
      <c r="BQ24" s="93"/>
      <c r="BR24" s="94"/>
      <c r="BS24" s="35"/>
      <c r="BT24" s="5"/>
      <c r="BU24" s="45"/>
      <c r="BV24" s="92">
        <v>30</v>
      </c>
      <c r="BW24" s="93"/>
      <c r="BX24" s="94"/>
      <c r="BY24" s="35"/>
      <c r="BZ24" s="5"/>
      <c r="CA24" s="45"/>
      <c r="CB24" s="35"/>
      <c r="CC24" s="5"/>
      <c r="CD24" s="45"/>
      <c r="CE24" s="35"/>
      <c r="CF24" s="5"/>
      <c r="CG24" s="45"/>
      <c r="CH24" s="35"/>
      <c r="CI24" s="5"/>
      <c r="CJ24" s="45"/>
      <c r="CK24" s="35"/>
      <c r="CL24" s="5"/>
      <c r="CM24" s="45"/>
      <c r="CN24" s="35"/>
      <c r="CO24" s="5"/>
      <c r="CP24" s="45"/>
      <c r="CQ24" s="35"/>
      <c r="CR24" s="5"/>
      <c r="CS24" s="45"/>
      <c r="CT24" s="92">
        <v>40</v>
      </c>
      <c r="CU24" s="93"/>
      <c r="CV24" s="94"/>
      <c r="CW24" s="92">
        <v>40</v>
      </c>
      <c r="CX24" s="93"/>
      <c r="CY24" s="94"/>
      <c r="CZ24" s="35"/>
      <c r="DA24" s="5"/>
      <c r="DB24" s="45"/>
      <c r="DC24" s="35"/>
      <c r="DD24" s="5"/>
      <c r="DE24" s="45"/>
      <c r="DF24" s="35"/>
      <c r="DG24" s="5"/>
      <c r="DH24" s="45"/>
      <c r="DI24" s="35"/>
      <c r="DJ24" s="5"/>
      <c r="DK24" s="45"/>
      <c r="DL24" s="35"/>
      <c r="DM24" s="5"/>
      <c r="DN24" s="45"/>
      <c r="DO24" s="35"/>
      <c r="DP24" s="5"/>
      <c r="DQ24" s="45"/>
      <c r="DR24" s="92">
        <v>40</v>
      </c>
      <c r="DS24" s="93"/>
      <c r="DT24" s="94"/>
      <c r="DU24" s="35"/>
      <c r="DV24" s="5"/>
      <c r="DW24" s="45"/>
      <c r="DX24" s="92">
        <v>20</v>
      </c>
      <c r="DY24" s="93"/>
      <c r="DZ24" s="94"/>
      <c r="EA24" s="35"/>
      <c r="EB24" s="5"/>
      <c r="EC24" s="45"/>
      <c r="ED24" s="35"/>
      <c r="EE24" s="5"/>
      <c r="EF24" s="45"/>
      <c r="EG24" s="35"/>
      <c r="EH24" s="5"/>
      <c r="EI24" s="36"/>
    </row>
    <row r="25" spans="2:139" ht="33.75">
      <c r="B25" s="41" t="s">
        <v>88</v>
      </c>
      <c r="C25" s="59" t="s">
        <v>95</v>
      </c>
      <c r="D25" s="59" t="s">
        <v>90</v>
      </c>
      <c r="E25" s="59">
        <v>19</v>
      </c>
      <c r="F25" s="59">
        <f t="shared" si="1"/>
        <v>9.5</v>
      </c>
      <c r="G25" s="59">
        <f t="shared" si="2"/>
        <v>20</v>
      </c>
      <c r="H25" s="67">
        <f t="shared" si="3"/>
        <v>1</v>
      </c>
      <c r="I25" s="72">
        <f t="shared" si="4"/>
        <v>1.0526315789473684</v>
      </c>
      <c r="J25" s="59" t="s">
        <v>122</v>
      </c>
      <c r="K25" s="92">
        <v>40</v>
      </c>
      <c r="L25" s="93"/>
      <c r="M25" s="94"/>
      <c r="N25" s="139">
        <v>40</v>
      </c>
      <c r="O25" s="140"/>
      <c r="P25" s="141"/>
      <c r="Q25" s="139">
        <v>40</v>
      </c>
      <c r="R25" s="140"/>
      <c r="S25" s="141"/>
      <c r="T25" s="35"/>
      <c r="U25" s="5"/>
      <c r="V25" s="45"/>
      <c r="W25" s="101">
        <v>2</v>
      </c>
      <c r="X25" s="102"/>
      <c r="Y25" s="103"/>
      <c r="Z25" s="35"/>
      <c r="AA25" s="5"/>
      <c r="AB25" s="45"/>
      <c r="AC25" s="35"/>
      <c r="AD25" s="5"/>
      <c r="AE25" s="45"/>
      <c r="AF25" s="35"/>
      <c r="AG25" s="5"/>
      <c r="AH25" s="45"/>
      <c r="AI25" s="35"/>
      <c r="AJ25" s="5"/>
      <c r="AK25" s="45"/>
      <c r="AL25" s="35"/>
      <c r="AM25" s="5"/>
      <c r="AN25" s="45"/>
      <c r="AO25" s="35"/>
      <c r="AP25" s="5"/>
      <c r="AQ25" s="45"/>
      <c r="AR25" s="92">
        <v>40</v>
      </c>
      <c r="AS25" s="93"/>
      <c r="AT25" s="94"/>
      <c r="AU25" s="92">
        <v>40</v>
      </c>
      <c r="AV25" s="93"/>
      <c r="AW25" s="94"/>
      <c r="AX25" s="92">
        <v>40</v>
      </c>
      <c r="AY25" s="93"/>
      <c r="AZ25" s="94"/>
      <c r="BA25" s="35"/>
      <c r="BB25" s="5"/>
      <c r="BC25" s="45"/>
      <c r="BD25" s="92">
        <v>40</v>
      </c>
      <c r="BE25" s="93"/>
      <c r="BF25" s="94"/>
      <c r="BG25" s="92">
        <v>40</v>
      </c>
      <c r="BH25" s="93"/>
      <c r="BI25" s="94"/>
      <c r="BJ25" s="35"/>
      <c r="BK25" s="5"/>
      <c r="BL25" s="45"/>
      <c r="BM25" s="35"/>
      <c r="BN25" s="5"/>
      <c r="BO25" s="45"/>
      <c r="BP25" s="92">
        <v>40</v>
      </c>
      <c r="BQ25" s="93"/>
      <c r="BR25" s="94"/>
      <c r="BS25" s="92">
        <v>40</v>
      </c>
      <c r="BT25" s="93"/>
      <c r="BU25" s="94"/>
      <c r="BV25" s="92">
        <v>30</v>
      </c>
      <c r="BW25" s="93"/>
      <c r="BX25" s="94"/>
      <c r="BY25" s="92">
        <v>25</v>
      </c>
      <c r="BZ25" s="93"/>
      <c r="CA25" s="94"/>
      <c r="CB25" s="92">
        <v>16</v>
      </c>
      <c r="CC25" s="93"/>
      <c r="CD25" s="94"/>
      <c r="CE25" s="92">
        <v>30</v>
      </c>
      <c r="CF25" s="93"/>
      <c r="CG25" s="94"/>
      <c r="CH25" s="35"/>
      <c r="CI25" s="5"/>
      <c r="CJ25" s="45"/>
      <c r="CK25" s="35"/>
      <c r="CL25" s="5"/>
      <c r="CM25" s="45"/>
      <c r="CN25" s="35"/>
      <c r="CO25" s="5"/>
      <c r="CP25" s="45"/>
      <c r="CQ25" s="35"/>
      <c r="CR25" s="5"/>
      <c r="CS25" s="45"/>
      <c r="CT25" s="92">
        <v>40</v>
      </c>
      <c r="CU25" s="93"/>
      <c r="CV25" s="94"/>
      <c r="CW25" s="92">
        <v>40</v>
      </c>
      <c r="CX25" s="93"/>
      <c r="CY25" s="94"/>
      <c r="CZ25" s="92">
        <v>40</v>
      </c>
      <c r="DA25" s="93"/>
      <c r="DB25" s="94"/>
      <c r="DC25" s="92">
        <v>25</v>
      </c>
      <c r="DD25" s="93"/>
      <c r="DE25" s="94"/>
      <c r="DF25" s="92">
        <v>25</v>
      </c>
      <c r="DG25" s="93"/>
      <c r="DH25" s="94"/>
      <c r="DI25" s="35"/>
      <c r="DJ25" s="5"/>
      <c r="DK25" s="45"/>
      <c r="DL25" s="35"/>
      <c r="DM25" s="5"/>
      <c r="DN25" s="45"/>
      <c r="DO25" s="35"/>
      <c r="DP25" s="5"/>
      <c r="DQ25" s="45"/>
      <c r="DR25" s="92">
        <v>40</v>
      </c>
      <c r="DS25" s="93"/>
      <c r="DT25" s="94"/>
      <c r="DU25" s="92">
        <v>40</v>
      </c>
      <c r="DV25" s="93"/>
      <c r="DW25" s="94"/>
      <c r="DX25" s="92">
        <v>20</v>
      </c>
      <c r="DY25" s="93"/>
      <c r="DZ25" s="94"/>
      <c r="EA25" s="92">
        <v>30</v>
      </c>
      <c r="EB25" s="93"/>
      <c r="EC25" s="94"/>
      <c r="ED25" s="92">
        <v>30</v>
      </c>
      <c r="EE25" s="93"/>
      <c r="EF25" s="94"/>
      <c r="EG25" s="35"/>
      <c r="EH25" s="5"/>
      <c r="EI25" s="36"/>
    </row>
    <row r="26" spans="2:139" ht="16.5">
      <c r="B26" s="41" t="s">
        <v>96</v>
      </c>
      <c r="C26" s="59" t="s">
        <v>91</v>
      </c>
      <c r="D26" s="59" t="s">
        <v>97</v>
      </c>
      <c r="E26" s="59">
        <v>20</v>
      </c>
      <c r="F26" s="59">
        <f t="shared" si="1"/>
        <v>10</v>
      </c>
      <c r="G26" s="60">
        <v>10</v>
      </c>
      <c r="H26" s="67">
        <f t="shared" ref="H16:H36" si="5">+IF(J26="Medio Tiempo",G26-F26,G26-E26)</f>
        <v>0</v>
      </c>
      <c r="I26" s="72">
        <f t="shared" si="4"/>
        <v>1</v>
      </c>
      <c r="J26" s="60" t="s">
        <v>123</v>
      </c>
      <c r="K26" s="52"/>
      <c r="L26" s="53"/>
      <c r="M26" s="54"/>
      <c r="N26" s="52"/>
      <c r="O26" s="53"/>
      <c r="P26" s="54"/>
      <c r="Q26" s="52"/>
      <c r="R26" s="53"/>
      <c r="S26" s="54"/>
      <c r="T26" s="52"/>
      <c r="U26" s="53"/>
      <c r="V26" s="54"/>
      <c r="W26" s="98">
        <v>10</v>
      </c>
      <c r="X26" s="99"/>
      <c r="Y26" s="100"/>
      <c r="Z26" s="52"/>
      <c r="AA26" s="53"/>
      <c r="AB26" s="54"/>
      <c r="AC26" s="52"/>
      <c r="AD26" s="53"/>
      <c r="AE26" s="54"/>
      <c r="AF26" s="52"/>
      <c r="AG26" s="53"/>
      <c r="AH26" s="54"/>
      <c r="AI26" s="52"/>
      <c r="AJ26" s="53"/>
      <c r="AK26" s="54"/>
      <c r="AL26" s="52"/>
      <c r="AM26" s="53"/>
      <c r="AN26" s="54"/>
      <c r="AO26" s="52"/>
      <c r="AP26" s="53"/>
      <c r="AQ26" s="54"/>
      <c r="AR26" s="52"/>
      <c r="AS26" s="53"/>
      <c r="AT26" s="54"/>
      <c r="AU26" s="52"/>
      <c r="AV26" s="53"/>
      <c r="AW26" s="54"/>
      <c r="AX26" s="52"/>
      <c r="AY26" s="53"/>
      <c r="AZ26" s="54"/>
      <c r="BA26" s="52"/>
      <c r="BB26" s="53"/>
      <c r="BC26" s="54"/>
      <c r="BD26" s="52"/>
      <c r="BE26" s="53"/>
      <c r="BF26" s="54"/>
      <c r="BG26" s="52"/>
      <c r="BH26" s="53"/>
      <c r="BI26" s="54"/>
      <c r="BJ26" s="52"/>
      <c r="BK26" s="53"/>
      <c r="BL26" s="54"/>
      <c r="BM26" s="52"/>
      <c r="BN26" s="53"/>
      <c r="BO26" s="54"/>
      <c r="BP26" s="52"/>
      <c r="BQ26" s="53"/>
      <c r="BR26" s="54"/>
      <c r="BS26" s="52"/>
      <c r="BT26" s="53"/>
      <c r="BU26" s="54"/>
      <c r="BV26" s="52"/>
      <c r="BW26" s="53"/>
      <c r="BX26" s="54"/>
      <c r="BY26" s="52"/>
      <c r="BZ26" s="53"/>
      <c r="CA26" s="54"/>
      <c r="CB26" s="52"/>
      <c r="CC26" s="53"/>
      <c r="CD26" s="54"/>
      <c r="CE26" s="52"/>
      <c r="CF26" s="53"/>
      <c r="CG26" s="54"/>
      <c r="CH26" s="52"/>
      <c r="CI26" s="53"/>
      <c r="CJ26" s="54"/>
      <c r="CK26" s="52"/>
      <c r="CL26" s="53"/>
      <c r="CM26" s="54"/>
      <c r="CN26" s="52"/>
      <c r="CO26" s="53"/>
      <c r="CP26" s="54"/>
      <c r="CQ26" s="52"/>
      <c r="CR26" s="53"/>
      <c r="CS26" s="54"/>
      <c r="CT26" s="92">
        <v>10</v>
      </c>
      <c r="CU26" s="93"/>
      <c r="CV26" s="94"/>
      <c r="CW26" s="92">
        <v>10</v>
      </c>
      <c r="CX26" s="93"/>
      <c r="CY26" s="94"/>
      <c r="CZ26" s="52"/>
      <c r="DA26" s="53"/>
      <c r="DB26" s="54"/>
      <c r="DC26" s="52"/>
      <c r="DD26" s="53"/>
      <c r="DE26" s="54"/>
      <c r="DF26" s="52"/>
      <c r="DG26" s="53"/>
      <c r="DH26" s="54"/>
      <c r="DI26" s="52"/>
      <c r="DJ26" s="53"/>
      <c r="DK26" s="54"/>
      <c r="DL26" s="52"/>
      <c r="DM26" s="53"/>
      <c r="DN26" s="54"/>
      <c r="DO26" s="52"/>
      <c r="DP26" s="53"/>
      <c r="DQ26" s="54"/>
      <c r="DR26" s="92">
        <v>10</v>
      </c>
      <c r="DS26" s="93"/>
      <c r="DT26" s="94"/>
      <c r="DU26" s="98">
        <v>10</v>
      </c>
      <c r="DV26" s="99"/>
      <c r="DW26" s="100"/>
      <c r="DX26" s="92">
        <v>10</v>
      </c>
      <c r="DY26" s="93"/>
      <c r="DZ26" s="94"/>
      <c r="EA26" s="98">
        <v>10</v>
      </c>
      <c r="EB26" s="99"/>
      <c r="EC26" s="100"/>
      <c r="ED26" s="98">
        <v>10</v>
      </c>
      <c r="EE26" s="99"/>
      <c r="EF26" s="100"/>
      <c r="EG26" s="52"/>
      <c r="EH26" s="53"/>
      <c r="EI26" s="55"/>
    </row>
    <row r="27" spans="2:139" ht="16.5">
      <c r="B27" s="41" t="s">
        <v>98</v>
      </c>
      <c r="C27" s="59" t="s">
        <v>93</v>
      </c>
      <c r="D27" s="59" t="s">
        <v>97</v>
      </c>
      <c r="E27" s="59">
        <v>20</v>
      </c>
      <c r="F27" s="59">
        <f t="shared" si="1"/>
        <v>10</v>
      </c>
      <c r="G27" s="59">
        <f>40*0.5</f>
        <v>20</v>
      </c>
      <c r="H27" s="67">
        <f t="shared" si="5"/>
        <v>10</v>
      </c>
      <c r="I27" s="72">
        <f t="shared" si="4"/>
        <v>2</v>
      </c>
      <c r="J27" s="60" t="s">
        <v>123</v>
      </c>
      <c r="K27" s="92">
        <v>40</v>
      </c>
      <c r="L27" s="93"/>
      <c r="M27" s="94"/>
      <c r="N27" s="35"/>
      <c r="O27" s="5"/>
      <c r="P27" s="45"/>
      <c r="Q27" s="35"/>
      <c r="R27" s="5"/>
      <c r="S27" s="45"/>
      <c r="T27" s="35"/>
      <c r="U27" s="5"/>
      <c r="V27" s="45"/>
      <c r="W27" s="35"/>
      <c r="X27" s="5"/>
      <c r="Y27" s="45"/>
      <c r="Z27" s="35"/>
      <c r="AA27" s="5"/>
      <c r="AB27" s="45"/>
      <c r="AC27" s="35"/>
      <c r="AD27" s="5"/>
      <c r="AE27" s="45"/>
      <c r="AF27" s="35"/>
      <c r="AG27" s="5"/>
      <c r="AH27" s="45"/>
      <c r="AI27" s="35"/>
      <c r="AJ27" s="5"/>
      <c r="AK27" s="45"/>
      <c r="AL27" s="35"/>
      <c r="AM27" s="5"/>
      <c r="AN27" s="45"/>
      <c r="AO27" s="35"/>
      <c r="AP27" s="5"/>
      <c r="AQ27" s="45"/>
      <c r="AR27" s="92">
        <v>20</v>
      </c>
      <c r="AS27" s="93"/>
      <c r="AT27" s="94"/>
      <c r="AU27" s="35"/>
      <c r="AV27" s="5"/>
      <c r="AW27" s="45"/>
      <c r="AX27" s="35"/>
      <c r="AY27" s="5"/>
      <c r="AZ27" s="45"/>
      <c r="BA27" s="35"/>
      <c r="BB27" s="5"/>
      <c r="BC27" s="45"/>
      <c r="BD27" s="35"/>
      <c r="BE27" s="5"/>
      <c r="BF27" s="45"/>
      <c r="BG27" s="35"/>
      <c r="BH27" s="5"/>
      <c r="BI27" s="45"/>
      <c r="BJ27" s="35"/>
      <c r="BK27" s="5"/>
      <c r="BL27" s="45"/>
      <c r="BM27" s="35"/>
      <c r="BN27" s="5"/>
      <c r="BO27" s="45"/>
      <c r="BP27" s="92">
        <v>20</v>
      </c>
      <c r="BQ27" s="93"/>
      <c r="BR27" s="94"/>
      <c r="BS27" s="35"/>
      <c r="BT27" s="5"/>
      <c r="BU27" s="45"/>
      <c r="BV27" s="35"/>
      <c r="BW27" s="5"/>
      <c r="BX27" s="45"/>
      <c r="BY27" s="35"/>
      <c r="BZ27" s="5"/>
      <c r="CA27" s="45"/>
      <c r="CB27" s="35"/>
      <c r="CC27" s="5"/>
      <c r="CD27" s="45"/>
      <c r="CE27" s="35"/>
      <c r="CF27" s="5"/>
      <c r="CG27" s="45"/>
      <c r="CH27" s="35"/>
      <c r="CI27" s="5"/>
      <c r="CJ27" s="45"/>
      <c r="CK27" s="35"/>
      <c r="CL27" s="5"/>
      <c r="CM27" s="45"/>
      <c r="CN27" s="35"/>
      <c r="CO27" s="5"/>
      <c r="CP27" s="45"/>
      <c r="CQ27" s="35"/>
      <c r="CR27" s="5"/>
      <c r="CS27" s="45"/>
      <c r="CT27" s="92">
        <v>20</v>
      </c>
      <c r="CU27" s="93"/>
      <c r="CV27" s="94"/>
      <c r="CW27" s="35"/>
      <c r="CX27" s="5"/>
      <c r="CY27" s="45"/>
      <c r="CZ27" s="35"/>
      <c r="DA27" s="5"/>
      <c r="DB27" s="45"/>
      <c r="DC27" s="35"/>
      <c r="DD27" s="5"/>
      <c r="DE27" s="45"/>
      <c r="DF27" s="35"/>
      <c r="DG27" s="5"/>
      <c r="DH27" s="45"/>
      <c r="DI27" s="35"/>
      <c r="DJ27" s="5"/>
      <c r="DK27" s="45"/>
      <c r="DL27" s="35"/>
      <c r="DM27" s="5"/>
      <c r="DN27" s="45"/>
      <c r="DO27" s="35"/>
      <c r="DP27" s="5"/>
      <c r="DQ27" s="45"/>
      <c r="DR27" s="92">
        <v>20</v>
      </c>
      <c r="DS27" s="93"/>
      <c r="DT27" s="94"/>
      <c r="DU27" s="35"/>
      <c r="DV27" s="5"/>
      <c r="DW27" s="45"/>
      <c r="DX27" s="35"/>
      <c r="DY27" s="5"/>
      <c r="DZ27" s="45"/>
      <c r="EA27" s="35"/>
      <c r="EB27" s="5"/>
      <c r="EC27" s="45"/>
      <c r="ED27" s="35"/>
      <c r="EE27" s="5"/>
      <c r="EF27" s="45"/>
      <c r="EG27" s="35"/>
      <c r="EH27" s="5"/>
      <c r="EI27" s="36"/>
    </row>
    <row r="28" spans="2:139" ht="16.5">
      <c r="B28" s="41" t="s">
        <v>99</v>
      </c>
      <c r="C28" s="59" t="s">
        <v>93</v>
      </c>
      <c r="D28" s="59" t="s">
        <v>90</v>
      </c>
      <c r="E28" s="59">
        <v>19</v>
      </c>
      <c r="F28" s="59">
        <f t="shared" si="1"/>
        <v>9.5</v>
      </c>
      <c r="G28" s="60">
        <f t="shared" ref="G28:G36" ca="1" si="6">+SUM(H28:EF28)</f>
        <v>0</v>
      </c>
      <c r="H28" s="67">
        <f t="shared" ca="1" si="5"/>
        <v>30.5</v>
      </c>
      <c r="I28" s="72">
        <f t="shared" ca="1" si="4"/>
        <v>0</v>
      </c>
      <c r="J28" s="60" t="s">
        <v>123</v>
      </c>
      <c r="K28" s="35"/>
      <c r="L28" s="5"/>
      <c r="M28" s="45"/>
      <c r="N28" s="35"/>
      <c r="O28" s="5"/>
      <c r="P28" s="45"/>
      <c r="Q28" s="35"/>
      <c r="R28" s="5"/>
      <c r="S28" s="45"/>
      <c r="T28" s="46"/>
      <c r="U28" s="47"/>
      <c r="V28" s="48"/>
      <c r="W28" s="35"/>
      <c r="X28" s="5"/>
      <c r="Y28" s="45"/>
      <c r="Z28" s="35"/>
      <c r="AA28" s="5"/>
      <c r="AB28" s="45"/>
      <c r="AC28" s="35"/>
      <c r="AD28" s="5"/>
      <c r="AE28" s="45"/>
      <c r="AF28" s="35"/>
      <c r="AG28" s="5"/>
      <c r="AH28" s="45"/>
      <c r="AI28" s="35"/>
      <c r="AJ28" s="5"/>
      <c r="AK28" s="45"/>
      <c r="AL28" s="35"/>
      <c r="AM28" s="5"/>
      <c r="AN28" s="45"/>
      <c r="AO28" s="35"/>
      <c r="AP28" s="5"/>
      <c r="AQ28" s="45"/>
      <c r="AR28" s="35"/>
      <c r="AS28" s="5"/>
      <c r="AT28" s="45"/>
      <c r="AU28" s="35"/>
      <c r="AV28" s="5"/>
      <c r="AW28" s="45"/>
      <c r="AX28" s="35"/>
      <c r="AY28" s="5"/>
      <c r="AZ28" s="45"/>
      <c r="BA28" s="35"/>
      <c r="BB28" s="5"/>
      <c r="BC28" s="45"/>
      <c r="BD28" s="35"/>
      <c r="BE28" s="5"/>
      <c r="BF28" s="45"/>
      <c r="BG28" s="35"/>
      <c r="BH28" s="5"/>
      <c r="BI28" s="45"/>
      <c r="BJ28" s="35"/>
      <c r="BK28" s="5"/>
      <c r="BL28" s="45"/>
      <c r="BM28" s="35"/>
      <c r="BN28" s="5"/>
      <c r="BO28" s="45"/>
      <c r="BP28" s="35"/>
      <c r="BQ28" s="5"/>
      <c r="BR28" s="45"/>
      <c r="BS28" s="35"/>
      <c r="BT28" s="5"/>
      <c r="BU28" s="45"/>
      <c r="BV28" s="35"/>
      <c r="BW28" s="5"/>
      <c r="BX28" s="45"/>
      <c r="BY28" s="35"/>
      <c r="BZ28" s="5"/>
      <c r="CA28" s="45"/>
      <c r="CB28" s="35"/>
      <c r="CC28" s="5"/>
      <c r="CD28" s="45"/>
      <c r="CE28" s="35"/>
      <c r="CF28" s="5"/>
      <c r="CG28" s="45"/>
      <c r="CH28" s="35"/>
      <c r="CI28" s="5"/>
      <c r="CJ28" s="45"/>
      <c r="CK28" s="35"/>
      <c r="CL28" s="5"/>
      <c r="CM28" s="45"/>
      <c r="CN28" s="35"/>
      <c r="CO28" s="5"/>
      <c r="CP28" s="45"/>
      <c r="CQ28" s="35"/>
      <c r="CR28" s="5"/>
      <c r="CS28" s="45"/>
      <c r="CT28" s="35"/>
      <c r="CU28" s="5"/>
      <c r="CV28" s="45"/>
      <c r="CW28" s="35"/>
      <c r="CX28" s="5"/>
      <c r="CY28" s="45"/>
      <c r="CZ28" s="35"/>
      <c r="DA28" s="5"/>
      <c r="DB28" s="45"/>
      <c r="DC28" s="35"/>
      <c r="DD28" s="5"/>
      <c r="DE28" s="45"/>
      <c r="DF28" s="35"/>
      <c r="DG28" s="5"/>
      <c r="DH28" s="45"/>
      <c r="DI28" s="35"/>
      <c r="DJ28" s="5"/>
      <c r="DK28" s="45"/>
      <c r="DL28" s="35"/>
      <c r="DM28" s="5"/>
      <c r="DN28" s="45"/>
      <c r="DO28" s="35"/>
      <c r="DP28" s="5"/>
      <c r="DQ28" s="45"/>
      <c r="DR28" s="35"/>
      <c r="DS28" s="5"/>
      <c r="DT28" s="45"/>
      <c r="DU28" s="35"/>
      <c r="DV28" s="5"/>
      <c r="DW28" s="45"/>
      <c r="DX28" s="35"/>
      <c r="DY28" s="5"/>
      <c r="DZ28" s="45"/>
      <c r="EA28" s="35"/>
      <c r="EB28" s="5"/>
      <c r="EC28" s="45"/>
      <c r="ED28" s="35"/>
      <c r="EE28" s="5"/>
      <c r="EF28" s="45"/>
      <c r="EG28" s="35"/>
      <c r="EH28" s="5"/>
      <c r="EI28" s="36"/>
    </row>
    <row r="29" spans="2:139" ht="16.5">
      <c r="B29" s="41" t="s">
        <v>100</v>
      </c>
      <c r="C29" s="59" t="s">
        <v>101</v>
      </c>
      <c r="D29" s="59" t="s">
        <v>102</v>
      </c>
      <c r="E29" s="59"/>
      <c r="F29" s="59">
        <f t="shared" si="1"/>
        <v>0</v>
      </c>
      <c r="G29" s="60"/>
      <c r="H29" s="67"/>
      <c r="I29" s="68"/>
      <c r="J29" s="60"/>
      <c r="K29" s="35"/>
      <c r="L29" s="5"/>
      <c r="M29" s="45"/>
      <c r="N29" s="35"/>
      <c r="O29" s="5"/>
      <c r="P29" s="45"/>
      <c r="Q29" s="35"/>
      <c r="R29" s="5"/>
      <c r="S29" s="45"/>
      <c r="T29" s="46"/>
      <c r="U29" s="47"/>
      <c r="V29" s="48"/>
      <c r="W29" s="35"/>
      <c r="X29" s="5"/>
      <c r="Y29" s="45"/>
      <c r="Z29" s="35"/>
      <c r="AA29" s="5"/>
      <c r="AB29" s="45"/>
      <c r="AC29" s="35"/>
      <c r="AD29" s="5"/>
      <c r="AE29" s="45"/>
      <c r="AF29" s="35"/>
      <c r="AG29" s="5"/>
      <c r="AH29" s="45"/>
      <c r="AI29" s="35"/>
      <c r="AJ29" s="5"/>
      <c r="AK29" s="45"/>
      <c r="AL29" s="35"/>
      <c r="AM29" s="5"/>
      <c r="AN29" s="45"/>
      <c r="AO29" s="35"/>
      <c r="AP29" s="5"/>
      <c r="AQ29" s="45"/>
      <c r="AR29" s="35"/>
      <c r="AS29" s="5"/>
      <c r="AT29" s="45"/>
      <c r="AU29" s="35"/>
      <c r="AV29" s="5"/>
      <c r="AW29" s="45"/>
      <c r="AX29" s="35"/>
      <c r="AY29" s="5"/>
      <c r="AZ29" s="45"/>
      <c r="BA29" s="35"/>
      <c r="BB29" s="5"/>
      <c r="BC29" s="45"/>
      <c r="BD29" s="35"/>
      <c r="BE29" s="5"/>
      <c r="BF29" s="45"/>
      <c r="BG29" s="35"/>
      <c r="BH29" s="5"/>
      <c r="BI29" s="45"/>
      <c r="BJ29" s="35"/>
      <c r="BK29" s="5"/>
      <c r="BL29" s="45"/>
      <c r="BM29" s="35"/>
      <c r="BN29" s="5"/>
      <c r="BO29" s="45"/>
      <c r="BP29" s="35"/>
      <c r="BQ29" s="5"/>
      <c r="BR29" s="45"/>
      <c r="BS29" s="35"/>
      <c r="BT29" s="5"/>
      <c r="BU29" s="45"/>
      <c r="BV29" s="35"/>
      <c r="BW29" s="5"/>
      <c r="BX29" s="45"/>
      <c r="BY29" s="35"/>
      <c r="BZ29" s="5"/>
      <c r="CA29" s="45"/>
      <c r="CB29" s="35"/>
      <c r="CC29" s="5"/>
      <c r="CD29" s="45"/>
      <c r="CE29" s="35"/>
      <c r="CF29" s="5"/>
      <c r="CG29" s="45"/>
      <c r="CH29" s="35"/>
      <c r="CI29" s="5"/>
      <c r="CJ29" s="45"/>
      <c r="CK29" s="35"/>
      <c r="CL29" s="5"/>
      <c r="CM29" s="45"/>
      <c r="CN29" s="35"/>
      <c r="CO29" s="5"/>
      <c r="CP29" s="45"/>
      <c r="CQ29" s="35"/>
      <c r="CR29" s="5"/>
      <c r="CS29" s="45"/>
      <c r="CT29" s="35"/>
      <c r="CU29" s="5"/>
      <c r="CV29" s="45"/>
      <c r="CW29" s="35"/>
      <c r="CX29" s="5"/>
      <c r="CY29" s="45"/>
      <c r="CZ29" s="35"/>
      <c r="DA29" s="5"/>
      <c r="DB29" s="45"/>
      <c r="DC29" s="35"/>
      <c r="DD29" s="5"/>
      <c r="DE29" s="45"/>
      <c r="DF29" s="35"/>
      <c r="DG29" s="5"/>
      <c r="DH29" s="45"/>
      <c r="DI29" s="35"/>
      <c r="DJ29" s="5"/>
      <c r="DK29" s="45"/>
      <c r="DL29" s="35"/>
      <c r="DM29" s="5"/>
      <c r="DN29" s="45"/>
      <c r="DO29" s="35"/>
      <c r="DP29" s="5"/>
      <c r="DQ29" s="45"/>
      <c r="DR29" s="35"/>
      <c r="DS29" s="5"/>
      <c r="DT29" s="45"/>
      <c r="DU29" s="35"/>
      <c r="DV29" s="5"/>
      <c r="DW29" s="45"/>
      <c r="DX29" s="35"/>
      <c r="DY29" s="5"/>
      <c r="DZ29" s="45"/>
      <c r="EA29" s="35"/>
      <c r="EB29" s="5"/>
      <c r="EC29" s="45"/>
      <c r="ED29" s="35"/>
      <c r="EE29" s="5"/>
      <c r="EF29" s="45"/>
      <c r="EG29" s="35"/>
      <c r="EH29" s="5"/>
      <c r="EI29" s="36"/>
    </row>
    <row r="30" spans="2:139" ht="16.5">
      <c r="B30" s="42" t="s">
        <v>103</v>
      </c>
      <c r="C30" s="64" t="s">
        <v>101</v>
      </c>
      <c r="D30" s="59" t="s">
        <v>102</v>
      </c>
      <c r="E30" s="59"/>
      <c r="F30" s="59">
        <f t="shared" si="1"/>
        <v>0</v>
      </c>
      <c r="G30" s="60"/>
      <c r="H30" s="67"/>
      <c r="I30" s="68"/>
      <c r="J30" s="60"/>
      <c r="K30" s="35"/>
      <c r="L30" s="5"/>
      <c r="M30" s="45"/>
      <c r="N30" s="35"/>
      <c r="O30" s="5"/>
      <c r="P30" s="45"/>
      <c r="Q30" s="35"/>
      <c r="R30" s="5"/>
      <c r="S30" s="45"/>
      <c r="T30" s="46"/>
      <c r="U30" s="47"/>
      <c r="V30" s="48"/>
      <c r="W30" s="35"/>
      <c r="X30" s="5"/>
      <c r="Y30" s="45"/>
      <c r="Z30" s="35"/>
      <c r="AA30" s="5"/>
      <c r="AB30" s="45"/>
      <c r="AC30" s="35"/>
      <c r="AD30" s="5"/>
      <c r="AE30" s="45"/>
      <c r="AF30" s="35"/>
      <c r="AG30" s="5"/>
      <c r="AH30" s="45"/>
      <c r="AI30" s="35"/>
      <c r="AJ30" s="5"/>
      <c r="AK30" s="45"/>
      <c r="AL30" s="35"/>
      <c r="AM30" s="5"/>
      <c r="AN30" s="45"/>
      <c r="AO30" s="35"/>
      <c r="AP30" s="5"/>
      <c r="AQ30" s="45"/>
      <c r="AR30" s="35"/>
      <c r="AS30" s="5"/>
      <c r="AT30" s="45"/>
      <c r="AU30" s="35"/>
      <c r="AV30" s="5"/>
      <c r="AW30" s="45"/>
      <c r="AX30" s="35"/>
      <c r="AY30" s="5"/>
      <c r="AZ30" s="45"/>
      <c r="BA30" s="35"/>
      <c r="BB30" s="5"/>
      <c r="BC30" s="45"/>
      <c r="BD30" s="35"/>
      <c r="BE30" s="5"/>
      <c r="BF30" s="45"/>
      <c r="BG30" s="35"/>
      <c r="BH30" s="5"/>
      <c r="BI30" s="45"/>
      <c r="BJ30" s="35"/>
      <c r="BK30" s="5"/>
      <c r="BL30" s="45"/>
      <c r="BM30" s="35"/>
      <c r="BN30" s="5"/>
      <c r="BO30" s="45"/>
      <c r="BP30" s="35"/>
      <c r="BQ30" s="5"/>
      <c r="BR30" s="45"/>
      <c r="BS30" s="35"/>
      <c r="BT30" s="5"/>
      <c r="BU30" s="45"/>
      <c r="BV30" s="35"/>
      <c r="BW30" s="5"/>
      <c r="BX30" s="45"/>
      <c r="BY30" s="35"/>
      <c r="BZ30" s="5"/>
      <c r="CA30" s="45"/>
      <c r="CB30" s="35"/>
      <c r="CC30" s="5"/>
      <c r="CD30" s="45"/>
      <c r="CE30" s="35"/>
      <c r="CF30" s="5"/>
      <c r="CG30" s="45"/>
      <c r="CH30" s="35"/>
      <c r="CI30" s="5"/>
      <c r="CJ30" s="45"/>
      <c r="CK30" s="35"/>
      <c r="CL30" s="5"/>
      <c r="CM30" s="45"/>
      <c r="CN30" s="35"/>
      <c r="CO30" s="5"/>
      <c r="CP30" s="45"/>
      <c r="CQ30" s="35"/>
      <c r="CR30" s="5"/>
      <c r="CS30" s="45"/>
      <c r="CT30" s="35"/>
      <c r="CU30" s="5"/>
      <c r="CV30" s="45"/>
      <c r="CW30" s="35"/>
      <c r="CX30" s="5"/>
      <c r="CY30" s="45"/>
      <c r="CZ30" s="35"/>
      <c r="DA30" s="5"/>
      <c r="DB30" s="45"/>
      <c r="DC30" s="35"/>
      <c r="DD30" s="5"/>
      <c r="DE30" s="45"/>
      <c r="DF30" s="35"/>
      <c r="DG30" s="5"/>
      <c r="DH30" s="45"/>
      <c r="DI30" s="35"/>
      <c r="DJ30" s="5"/>
      <c r="DK30" s="45"/>
      <c r="DL30" s="35"/>
      <c r="DM30" s="5"/>
      <c r="DN30" s="45"/>
      <c r="DO30" s="35"/>
      <c r="DP30" s="5"/>
      <c r="DQ30" s="45"/>
      <c r="DR30" s="35"/>
      <c r="DS30" s="5"/>
      <c r="DT30" s="45"/>
      <c r="DU30" s="35"/>
      <c r="DV30" s="5"/>
      <c r="DW30" s="45"/>
      <c r="DX30" s="35"/>
      <c r="DY30" s="5"/>
      <c r="DZ30" s="45"/>
      <c r="EA30" s="35"/>
      <c r="EB30" s="5"/>
      <c r="EC30" s="45"/>
      <c r="ED30" s="35"/>
      <c r="EE30" s="5"/>
      <c r="EF30" s="45"/>
      <c r="EG30" s="35"/>
      <c r="EH30" s="5"/>
      <c r="EI30" s="36"/>
    </row>
    <row r="31" spans="2:139" ht="16.5">
      <c r="B31" s="41" t="s">
        <v>104</v>
      </c>
      <c r="C31" s="59" t="s">
        <v>105</v>
      </c>
      <c r="D31" s="59" t="s">
        <v>97</v>
      </c>
      <c r="E31" s="59">
        <v>20</v>
      </c>
      <c r="F31" s="59">
        <f t="shared" si="1"/>
        <v>10</v>
      </c>
      <c r="G31" s="60">
        <f>25*0.5</f>
        <v>12.5</v>
      </c>
      <c r="H31" s="67">
        <f t="shared" si="5"/>
        <v>2.5</v>
      </c>
      <c r="I31" s="72">
        <f t="shared" ref="I31:I36" si="7">+IF(J31="Medio Tiempo",G31/F31,G31/E31)</f>
        <v>1.25</v>
      </c>
      <c r="J31" s="60" t="s">
        <v>123</v>
      </c>
      <c r="K31" s="35"/>
      <c r="L31" s="5"/>
      <c r="M31" s="45"/>
      <c r="N31" s="35"/>
      <c r="O31" s="5"/>
      <c r="P31" s="45"/>
      <c r="Q31" s="35"/>
      <c r="R31" s="5"/>
      <c r="S31" s="45"/>
      <c r="T31" s="35"/>
      <c r="U31" s="5"/>
      <c r="V31" s="45"/>
      <c r="W31" s="35"/>
      <c r="X31" s="5"/>
      <c r="Y31" s="45"/>
      <c r="Z31" s="98">
        <v>25</v>
      </c>
      <c r="AA31" s="99"/>
      <c r="AB31" s="100"/>
      <c r="AC31" s="35"/>
      <c r="AD31" s="5"/>
      <c r="AE31" s="45"/>
      <c r="AF31" s="35"/>
      <c r="AG31" s="5"/>
      <c r="AH31" s="45"/>
      <c r="AI31" s="35"/>
      <c r="AJ31" s="5"/>
      <c r="AK31" s="45"/>
      <c r="AL31" s="35"/>
      <c r="AM31" s="5"/>
      <c r="AN31" s="45"/>
      <c r="AO31" s="35"/>
      <c r="AP31" s="5"/>
      <c r="AQ31" s="45"/>
      <c r="AR31" s="35"/>
      <c r="AS31" s="5"/>
      <c r="AT31" s="45"/>
      <c r="AU31" s="35"/>
      <c r="AV31" s="5"/>
      <c r="AW31" s="45"/>
      <c r="AX31" s="35"/>
      <c r="AY31" s="5"/>
      <c r="AZ31" s="45"/>
      <c r="BA31" s="35"/>
      <c r="BB31" s="5"/>
      <c r="BC31" s="45"/>
      <c r="BD31" s="35"/>
      <c r="BE31" s="5"/>
      <c r="BF31" s="45"/>
      <c r="BG31" s="35"/>
      <c r="BH31" s="5"/>
      <c r="BI31" s="45"/>
      <c r="BJ31" s="35"/>
      <c r="BK31" s="5"/>
      <c r="BL31" s="45"/>
      <c r="BM31" s="35"/>
      <c r="BN31" s="5"/>
      <c r="BO31" s="45"/>
      <c r="BP31" s="35"/>
      <c r="BQ31" s="5"/>
      <c r="BR31" s="45"/>
      <c r="BS31" s="35"/>
      <c r="BT31" s="5"/>
      <c r="BU31" s="45"/>
      <c r="BV31" s="35"/>
      <c r="BW31" s="5"/>
      <c r="BX31" s="45"/>
      <c r="BY31" s="35"/>
      <c r="BZ31" s="5"/>
      <c r="CA31" s="45"/>
      <c r="CB31" s="35"/>
      <c r="CC31" s="5"/>
      <c r="CD31" s="45"/>
      <c r="CE31" s="35"/>
      <c r="CF31" s="5"/>
      <c r="CG31" s="45"/>
      <c r="CH31" s="35"/>
      <c r="CI31" s="5"/>
      <c r="CJ31" s="45"/>
      <c r="CK31" s="35"/>
      <c r="CL31" s="5"/>
      <c r="CM31" s="45"/>
      <c r="CN31" s="35"/>
      <c r="CO31" s="5"/>
      <c r="CP31" s="45"/>
      <c r="CQ31" s="35"/>
      <c r="CR31" s="5"/>
      <c r="CS31" s="45"/>
      <c r="CT31" s="35"/>
      <c r="CU31" s="5"/>
      <c r="CV31" s="45"/>
      <c r="CW31" s="35"/>
      <c r="CX31" s="5"/>
      <c r="CY31" s="45"/>
      <c r="CZ31" s="35"/>
      <c r="DA31" s="5"/>
      <c r="DB31" s="45"/>
      <c r="DC31" s="35"/>
      <c r="DD31" s="5"/>
      <c r="DE31" s="45"/>
      <c r="DF31" s="35"/>
      <c r="DG31" s="5"/>
      <c r="DH31" s="45"/>
      <c r="DI31" s="35"/>
      <c r="DJ31" s="5"/>
      <c r="DK31" s="45"/>
      <c r="DL31" s="35"/>
      <c r="DM31" s="5"/>
      <c r="DN31" s="45"/>
      <c r="DO31" s="35"/>
      <c r="DP31" s="5"/>
      <c r="DQ31" s="45"/>
      <c r="DR31" s="35"/>
      <c r="DS31" s="5"/>
      <c r="DT31" s="45"/>
      <c r="DU31" s="35"/>
      <c r="DV31" s="5"/>
      <c r="DW31" s="45"/>
      <c r="DX31" s="35"/>
      <c r="DY31" s="5"/>
      <c r="DZ31" s="45"/>
      <c r="EA31" s="35"/>
      <c r="EB31" s="5"/>
      <c r="EC31" s="45"/>
      <c r="ED31" s="35"/>
      <c r="EE31" s="5"/>
      <c r="EF31" s="45"/>
      <c r="EG31" s="35"/>
      <c r="EH31" s="5"/>
      <c r="EI31" s="36"/>
    </row>
    <row r="32" spans="2:139" ht="16.5">
      <c r="B32" s="41" t="s">
        <v>106</v>
      </c>
      <c r="C32" s="59" t="s">
        <v>107</v>
      </c>
      <c r="D32" s="59" t="s">
        <v>108</v>
      </c>
      <c r="E32" s="59">
        <v>23</v>
      </c>
      <c r="F32" s="59">
        <f t="shared" si="1"/>
        <v>11.5</v>
      </c>
      <c r="G32" s="60">
        <f t="shared" ca="1" si="6"/>
        <v>8</v>
      </c>
      <c r="H32" s="67">
        <f t="shared" ca="1" si="5"/>
        <v>30.5</v>
      </c>
      <c r="I32" s="72">
        <f t="shared" ca="1" si="7"/>
        <v>0.69565217391304346</v>
      </c>
      <c r="J32" s="60" t="s">
        <v>123</v>
      </c>
      <c r="K32" s="35"/>
      <c r="L32" s="5"/>
      <c r="M32" s="45"/>
      <c r="N32" s="35"/>
      <c r="O32" s="5"/>
      <c r="P32" s="45"/>
      <c r="Q32" s="35"/>
      <c r="R32" s="5"/>
      <c r="S32" s="45"/>
      <c r="T32" s="35"/>
      <c r="U32" s="5"/>
      <c r="V32" s="45"/>
      <c r="W32" s="35"/>
      <c r="X32" s="5"/>
      <c r="Y32" s="45"/>
      <c r="Z32" s="35"/>
      <c r="AA32" s="5"/>
      <c r="AB32" s="45"/>
      <c r="AC32" s="101">
        <v>8</v>
      </c>
      <c r="AD32" s="102"/>
      <c r="AE32" s="103"/>
      <c r="AF32" s="35"/>
      <c r="AG32" s="5"/>
      <c r="AH32" s="45"/>
      <c r="AI32" s="35"/>
      <c r="AJ32" s="5"/>
      <c r="AK32" s="45"/>
      <c r="AL32" s="35"/>
      <c r="AM32" s="5"/>
      <c r="AN32" s="45"/>
      <c r="AO32" s="35"/>
      <c r="AP32" s="5"/>
      <c r="AQ32" s="45"/>
      <c r="AR32" s="35"/>
      <c r="AS32" s="5"/>
      <c r="AT32" s="45"/>
      <c r="AU32" s="35"/>
      <c r="AV32" s="5"/>
      <c r="AW32" s="45"/>
      <c r="AX32" s="35"/>
      <c r="AY32" s="5"/>
      <c r="AZ32" s="45"/>
      <c r="BA32" s="35"/>
      <c r="BB32" s="5"/>
      <c r="BC32" s="45"/>
      <c r="BD32" s="35"/>
      <c r="BE32" s="5"/>
      <c r="BF32" s="45"/>
      <c r="BG32" s="35"/>
      <c r="BH32" s="5"/>
      <c r="BI32" s="45"/>
      <c r="BJ32" s="35"/>
      <c r="BK32" s="5"/>
      <c r="BL32" s="45"/>
      <c r="BM32" s="35"/>
      <c r="BN32" s="5"/>
      <c r="BO32" s="45"/>
      <c r="BP32" s="35"/>
      <c r="BQ32" s="5"/>
      <c r="BR32" s="45"/>
      <c r="BS32" s="35"/>
      <c r="BT32" s="5"/>
      <c r="BU32" s="45"/>
      <c r="BV32" s="35"/>
      <c r="BW32" s="5"/>
      <c r="BX32" s="45"/>
      <c r="BY32" s="35"/>
      <c r="BZ32" s="5"/>
      <c r="CA32" s="45"/>
      <c r="CB32" s="35"/>
      <c r="CC32" s="5"/>
      <c r="CD32" s="45"/>
      <c r="CE32" s="35"/>
      <c r="CF32" s="5"/>
      <c r="CG32" s="45"/>
      <c r="CH32" s="35"/>
      <c r="CI32" s="5"/>
      <c r="CJ32" s="45"/>
      <c r="CK32" s="35"/>
      <c r="CL32" s="5"/>
      <c r="CM32" s="45"/>
      <c r="CN32" s="35"/>
      <c r="CO32" s="5"/>
      <c r="CP32" s="45"/>
      <c r="CQ32" s="35"/>
      <c r="CR32" s="5"/>
      <c r="CS32" s="45"/>
      <c r="CT32" s="35"/>
      <c r="CU32" s="5"/>
      <c r="CV32" s="45"/>
      <c r="CW32" s="35"/>
      <c r="CX32" s="5"/>
      <c r="CY32" s="45"/>
      <c r="CZ32" s="35"/>
      <c r="DA32" s="5"/>
      <c r="DB32" s="45"/>
      <c r="DC32" s="35"/>
      <c r="DD32" s="5"/>
      <c r="DE32" s="45"/>
      <c r="DF32" s="35"/>
      <c r="DG32" s="5"/>
      <c r="DH32" s="45"/>
      <c r="DI32" s="35"/>
      <c r="DJ32" s="5"/>
      <c r="DK32" s="45"/>
      <c r="DL32" s="35"/>
      <c r="DM32" s="5"/>
      <c r="DN32" s="45"/>
      <c r="DO32" s="35"/>
      <c r="DP32" s="5"/>
      <c r="DQ32" s="45"/>
      <c r="DR32" s="35"/>
      <c r="DS32" s="5"/>
      <c r="DT32" s="45"/>
      <c r="DU32" s="35"/>
      <c r="DV32" s="5"/>
      <c r="DW32" s="45"/>
      <c r="DX32" s="35"/>
      <c r="DY32" s="5"/>
      <c r="DZ32" s="45"/>
      <c r="EA32" s="35"/>
      <c r="EB32" s="5"/>
      <c r="EC32" s="45"/>
      <c r="ED32" s="35"/>
      <c r="EE32" s="5"/>
      <c r="EF32" s="45"/>
      <c r="EG32" s="35"/>
      <c r="EH32" s="5"/>
      <c r="EI32" s="36"/>
    </row>
    <row r="33" spans="2:139" ht="22.5" customHeight="1">
      <c r="B33" s="41" t="s">
        <v>109</v>
      </c>
      <c r="C33" s="59" t="s">
        <v>110</v>
      </c>
      <c r="D33" s="59" t="s">
        <v>111</v>
      </c>
      <c r="E33" s="59">
        <v>21</v>
      </c>
      <c r="F33" s="59">
        <f t="shared" si="1"/>
        <v>10.5</v>
      </c>
      <c r="G33" s="60">
        <f t="shared" ca="1" si="6"/>
        <v>0</v>
      </c>
      <c r="H33" s="67">
        <f t="shared" ca="1" si="5"/>
        <v>30.5</v>
      </c>
      <c r="I33" s="72">
        <f ca="1">+IF(J33="Medio Tiempo",G33/F33,G33/E33)</f>
        <v>0</v>
      </c>
      <c r="J33" s="60" t="s">
        <v>123</v>
      </c>
      <c r="K33" s="37"/>
      <c r="L33" s="9"/>
      <c r="M33" s="6"/>
      <c r="N33" s="37"/>
      <c r="O33" s="9"/>
      <c r="P33" s="6"/>
      <c r="Q33" s="37"/>
      <c r="R33" s="9"/>
      <c r="S33" s="6"/>
      <c r="T33" s="37"/>
      <c r="U33" s="9"/>
      <c r="V33" s="6"/>
      <c r="W33" s="37"/>
      <c r="X33" s="9"/>
      <c r="Y33" s="6"/>
      <c r="Z33" s="37"/>
      <c r="AA33" s="9"/>
      <c r="AB33" s="6"/>
      <c r="AC33" s="35"/>
      <c r="AD33" s="5"/>
      <c r="AE33" s="45"/>
      <c r="AF33" s="49"/>
      <c r="AG33" s="50"/>
      <c r="AH33" s="51"/>
      <c r="AI33" s="37"/>
      <c r="AJ33" s="9"/>
      <c r="AK33" s="6"/>
      <c r="AL33" s="37"/>
      <c r="AM33" s="9"/>
      <c r="AN33" s="6"/>
      <c r="AO33" s="37"/>
      <c r="AP33" s="9"/>
      <c r="AQ33" s="6"/>
      <c r="AR33" s="37"/>
      <c r="AS33" s="9"/>
      <c r="AT33" s="6"/>
      <c r="AU33" s="37"/>
      <c r="AV33" s="9"/>
      <c r="AW33" s="6"/>
      <c r="AX33" s="37"/>
      <c r="AY33" s="9"/>
      <c r="AZ33" s="6"/>
      <c r="BA33" s="37"/>
      <c r="BB33" s="9"/>
      <c r="BC33" s="6"/>
      <c r="BD33" s="37"/>
      <c r="BE33" s="9"/>
      <c r="BF33" s="6"/>
      <c r="BG33" s="37"/>
      <c r="BH33" s="9"/>
      <c r="BI33" s="6"/>
      <c r="BJ33" s="37"/>
      <c r="BK33" s="9"/>
      <c r="BL33" s="6"/>
      <c r="BM33" s="37"/>
      <c r="BN33" s="9"/>
      <c r="BO33" s="6"/>
      <c r="BP33" s="37"/>
      <c r="BQ33" s="9"/>
      <c r="BR33" s="6"/>
      <c r="BS33" s="37"/>
      <c r="BT33" s="9"/>
      <c r="BU33" s="6"/>
      <c r="BV33" s="37"/>
      <c r="BW33" s="9"/>
      <c r="BX33" s="6"/>
      <c r="BY33" s="37"/>
      <c r="BZ33" s="9"/>
      <c r="CA33" s="6"/>
      <c r="CB33" s="37"/>
      <c r="CC33" s="9"/>
      <c r="CD33" s="6"/>
      <c r="CE33" s="37"/>
      <c r="CF33" s="9"/>
      <c r="CG33" s="6"/>
      <c r="CH33" s="37"/>
      <c r="CI33" s="9"/>
      <c r="CJ33" s="6"/>
      <c r="CK33" s="37"/>
      <c r="CL33" s="9"/>
      <c r="CM33" s="6"/>
      <c r="CN33" s="37"/>
      <c r="CO33" s="9"/>
      <c r="CP33" s="6"/>
      <c r="CQ33" s="37"/>
      <c r="CR33" s="9"/>
      <c r="CS33" s="6"/>
      <c r="CT33" s="37"/>
      <c r="CU33" s="9"/>
      <c r="CV33" s="6"/>
      <c r="CW33" s="37"/>
      <c r="CX33" s="9"/>
      <c r="CY33" s="6"/>
      <c r="CZ33" s="37"/>
      <c r="DA33" s="9"/>
      <c r="DB33" s="6"/>
      <c r="DC33" s="37"/>
      <c r="DD33" s="9"/>
      <c r="DE33" s="6"/>
      <c r="DF33" s="37"/>
      <c r="DG33" s="9"/>
      <c r="DH33" s="6"/>
      <c r="DI33" s="37"/>
      <c r="DJ33" s="9"/>
      <c r="DK33" s="6"/>
      <c r="DL33" s="37"/>
      <c r="DM33" s="9"/>
      <c r="DN33" s="6"/>
      <c r="DO33" s="37"/>
      <c r="DP33" s="9"/>
      <c r="DQ33" s="6"/>
      <c r="DR33" s="37"/>
      <c r="DS33" s="9"/>
      <c r="DT33" s="6"/>
      <c r="DU33" s="37"/>
      <c r="DV33" s="9"/>
      <c r="DW33" s="6"/>
      <c r="DX33" s="37"/>
      <c r="DY33" s="9"/>
      <c r="DZ33" s="6"/>
      <c r="EA33" s="37"/>
      <c r="EB33" s="9"/>
      <c r="EC33" s="6"/>
      <c r="ED33" s="37"/>
      <c r="EE33" s="9"/>
      <c r="EF33" s="6"/>
      <c r="EG33" s="37"/>
      <c r="EH33" s="9"/>
      <c r="EI33" s="38"/>
    </row>
    <row r="34" spans="2:139" ht="16.5">
      <c r="B34" s="42" t="s">
        <v>112</v>
      </c>
      <c r="C34" s="59" t="s">
        <v>101</v>
      </c>
      <c r="D34" s="59" t="s">
        <v>97</v>
      </c>
      <c r="E34" s="59">
        <v>20</v>
      </c>
      <c r="F34" s="59">
        <f t="shared" si="1"/>
        <v>10</v>
      </c>
      <c r="G34" s="60">
        <f t="shared" si="6"/>
        <v>0</v>
      </c>
      <c r="H34" s="67"/>
      <c r="I34" s="72"/>
      <c r="J34" s="60"/>
      <c r="K34" s="35"/>
      <c r="L34" s="5"/>
      <c r="M34" s="45"/>
      <c r="N34" s="35"/>
      <c r="O34" s="5"/>
      <c r="P34" s="45"/>
      <c r="Q34" s="35"/>
      <c r="R34" s="5"/>
      <c r="S34" s="45"/>
      <c r="T34" s="35"/>
      <c r="U34" s="5"/>
      <c r="V34" s="45"/>
      <c r="W34" s="35"/>
      <c r="X34" s="5"/>
      <c r="Y34" s="45"/>
      <c r="Z34" s="35"/>
      <c r="AA34" s="5"/>
      <c r="AB34" s="45"/>
      <c r="AC34" s="35"/>
      <c r="AD34" s="5"/>
      <c r="AE34" s="45"/>
      <c r="AF34" s="35"/>
      <c r="AG34" s="5"/>
      <c r="AH34" s="45"/>
      <c r="AI34" s="92"/>
      <c r="AJ34" s="93"/>
      <c r="AK34" s="94"/>
      <c r="AL34" s="35"/>
      <c r="AM34" s="5"/>
      <c r="AN34" s="45"/>
      <c r="AO34" s="35"/>
      <c r="AP34" s="5"/>
      <c r="AQ34" s="45"/>
      <c r="AR34" s="35"/>
      <c r="AS34" s="5"/>
      <c r="AT34" s="45"/>
      <c r="AU34" s="35"/>
      <c r="AV34" s="5"/>
      <c r="AW34" s="45"/>
      <c r="AX34" s="35"/>
      <c r="AY34" s="5"/>
      <c r="AZ34" s="45"/>
      <c r="BA34" s="35"/>
      <c r="BB34" s="5"/>
      <c r="BC34" s="45"/>
      <c r="BD34" s="35"/>
      <c r="BE34" s="5"/>
      <c r="BF34" s="45"/>
      <c r="BG34" s="35"/>
      <c r="BH34" s="5"/>
      <c r="BI34" s="45"/>
      <c r="BJ34" s="35"/>
      <c r="BK34" s="5"/>
      <c r="BL34" s="45"/>
      <c r="BM34" s="35"/>
      <c r="BN34" s="5"/>
      <c r="BO34" s="45"/>
      <c r="BP34" s="35"/>
      <c r="BQ34" s="5"/>
      <c r="BR34" s="45"/>
      <c r="BS34" s="35"/>
      <c r="BT34" s="5"/>
      <c r="BU34" s="45"/>
      <c r="BV34" s="35"/>
      <c r="BW34" s="5"/>
      <c r="BX34" s="45"/>
      <c r="BY34" s="35"/>
      <c r="BZ34" s="5"/>
      <c r="CA34" s="45"/>
      <c r="CB34" s="35"/>
      <c r="CC34" s="5"/>
      <c r="CD34" s="45"/>
      <c r="CE34" s="35"/>
      <c r="CF34" s="5"/>
      <c r="CG34" s="45"/>
      <c r="CH34" s="35"/>
      <c r="CI34" s="5"/>
      <c r="CJ34" s="45"/>
      <c r="CK34" s="35"/>
      <c r="CL34" s="5"/>
      <c r="CM34" s="45"/>
      <c r="CN34" s="35"/>
      <c r="CO34" s="5"/>
      <c r="CP34" s="45"/>
      <c r="CQ34" s="35"/>
      <c r="CR34" s="5"/>
      <c r="CS34" s="45"/>
      <c r="CT34" s="35"/>
      <c r="CU34" s="5"/>
      <c r="CV34" s="45"/>
      <c r="CW34" s="35"/>
      <c r="CX34" s="5"/>
      <c r="CY34" s="45"/>
      <c r="CZ34" s="35"/>
      <c r="DA34" s="5"/>
      <c r="DB34" s="45"/>
      <c r="DC34" s="35"/>
      <c r="DD34" s="5"/>
      <c r="DE34" s="45"/>
      <c r="DF34" s="35"/>
      <c r="DG34" s="5"/>
      <c r="DH34" s="45"/>
      <c r="DI34" s="35"/>
      <c r="DJ34" s="5"/>
      <c r="DK34" s="45"/>
      <c r="DL34" s="35"/>
      <c r="DM34" s="5"/>
      <c r="DN34" s="45"/>
      <c r="DO34" s="35"/>
      <c r="DP34" s="5"/>
      <c r="DQ34" s="45"/>
      <c r="DR34" s="35"/>
      <c r="DS34" s="5"/>
      <c r="DT34" s="45"/>
      <c r="DU34" s="35"/>
      <c r="DV34" s="5"/>
      <c r="DW34" s="45"/>
      <c r="DX34" s="35"/>
      <c r="DY34" s="5"/>
      <c r="DZ34" s="45"/>
      <c r="EA34" s="35"/>
      <c r="EB34" s="5"/>
      <c r="EC34" s="45"/>
      <c r="ED34" s="35"/>
      <c r="EE34" s="5"/>
      <c r="EF34" s="45"/>
      <c r="EG34" s="35"/>
      <c r="EH34" s="5"/>
      <c r="EI34" s="36"/>
    </row>
    <row r="35" spans="2:139" ht="16.5">
      <c r="B35" s="41" t="s">
        <v>113</v>
      </c>
      <c r="C35" s="59" t="s">
        <v>105</v>
      </c>
      <c r="D35" s="59" t="s">
        <v>111</v>
      </c>
      <c r="E35" s="59">
        <v>21</v>
      </c>
      <c r="F35" s="59">
        <f t="shared" si="1"/>
        <v>10.5</v>
      </c>
      <c r="G35" s="60">
        <v>12</v>
      </c>
      <c r="H35" s="67">
        <f t="shared" si="5"/>
        <v>1.5</v>
      </c>
      <c r="I35" s="72">
        <f t="shared" si="7"/>
        <v>1.1428571428571428</v>
      </c>
      <c r="J35" s="60" t="s">
        <v>123</v>
      </c>
      <c r="K35" s="35"/>
      <c r="L35" s="5"/>
      <c r="M35" s="45"/>
      <c r="N35" s="35"/>
      <c r="O35" s="5"/>
      <c r="P35" s="45"/>
      <c r="Q35" s="35"/>
      <c r="R35" s="5"/>
      <c r="S35" s="45"/>
      <c r="T35" s="35"/>
      <c r="U35" s="5"/>
      <c r="V35" s="45"/>
      <c r="W35" s="35"/>
      <c r="X35" s="5"/>
      <c r="Y35" s="45"/>
      <c r="Z35" s="35"/>
      <c r="AA35" s="5"/>
      <c r="AB35" s="45"/>
      <c r="AC35" s="35"/>
      <c r="AD35" s="5"/>
      <c r="AE35" s="45"/>
      <c r="AF35" s="35"/>
      <c r="AG35" s="5"/>
      <c r="AH35" s="45"/>
      <c r="AI35" s="35"/>
      <c r="AJ35" s="5"/>
      <c r="AK35" s="45"/>
      <c r="AL35" s="92">
        <v>12</v>
      </c>
      <c r="AM35" s="93"/>
      <c r="AN35" s="94"/>
      <c r="AO35" s="92">
        <v>6</v>
      </c>
      <c r="AP35" s="93"/>
      <c r="AQ35" s="94"/>
      <c r="AR35" s="35"/>
      <c r="AS35" s="5"/>
      <c r="AT35" s="45"/>
      <c r="AU35" s="35"/>
      <c r="AV35" s="5"/>
      <c r="AW35" s="45"/>
      <c r="AX35" s="35"/>
      <c r="AY35" s="5"/>
      <c r="AZ35" s="45"/>
      <c r="BA35" s="35"/>
      <c r="BB35" s="5"/>
      <c r="BC35" s="45"/>
      <c r="BD35" s="35"/>
      <c r="BE35" s="5"/>
      <c r="BF35" s="45"/>
      <c r="BG35" s="35"/>
      <c r="BH35" s="5"/>
      <c r="BI35" s="45"/>
      <c r="BJ35" s="92">
        <v>6</v>
      </c>
      <c r="BK35" s="93"/>
      <c r="BL35" s="94"/>
      <c r="BM35" s="35"/>
      <c r="BN35" s="5"/>
      <c r="BO35" s="45"/>
      <c r="BP35" s="35"/>
      <c r="BQ35" s="5"/>
      <c r="BR35" s="45"/>
      <c r="BS35" s="35"/>
      <c r="BT35" s="5"/>
      <c r="BU35" s="45"/>
      <c r="BV35" s="35"/>
      <c r="BW35" s="5"/>
      <c r="BX35" s="45"/>
      <c r="BY35" s="35"/>
      <c r="BZ35" s="5"/>
      <c r="CA35" s="45"/>
      <c r="CB35" s="35"/>
      <c r="CC35" s="5"/>
      <c r="CD35" s="45"/>
      <c r="CE35" s="35"/>
      <c r="CF35" s="5"/>
      <c r="CG35" s="45"/>
      <c r="CH35" s="35"/>
      <c r="CI35" s="5"/>
      <c r="CJ35" s="45"/>
      <c r="CK35" s="35"/>
      <c r="CL35" s="5"/>
      <c r="CM35" s="45"/>
      <c r="CN35" s="35"/>
      <c r="CO35" s="5"/>
      <c r="CP35" s="45"/>
      <c r="CQ35" s="35"/>
      <c r="CR35" s="5"/>
      <c r="CS35" s="45"/>
      <c r="CT35" s="35"/>
      <c r="CU35" s="5"/>
      <c r="CV35" s="45"/>
      <c r="CW35" s="35"/>
      <c r="CX35" s="5"/>
      <c r="CY35" s="45"/>
      <c r="CZ35" s="35"/>
      <c r="DA35" s="5"/>
      <c r="DB35" s="45"/>
      <c r="DC35" s="35"/>
      <c r="DD35" s="5"/>
      <c r="DE35" s="45"/>
      <c r="DF35" s="35"/>
      <c r="DG35" s="5"/>
      <c r="DH35" s="45"/>
      <c r="DI35" s="35"/>
      <c r="DJ35" s="5"/>
      <c r="DK35" s="45"/>
      <c r="DL35" s="35"/>
      <c r="DM35" s="5"/>
      <c r="DN35" s="45"/>
      <c r="DO35" s="35"/>
      <c r="DP35" s="5"/>
      <c r="DQ35" s="45"/>
      <c r="DR35" s="35"/>
      <c r="DS35" s="5"/>
      <c r="DT35" s="45"/>
      <c r="DU35" s="35"/>
      <c r="DV35" s="5"/>
      <c r="DW35" s="45"/>
      <c r="DX35" s="35"/>
      <c r="DY35" s="5"/>
      <c r="DZ35" s="45"/>
      <c r="EA35" s="35"/>
      <c r="EB35" s="5"/>
      <c r="EC35" s="45"/>
      <c r="ED35" s="35"/>
      <c r="EE35" s="5"/>
      <c r="EF35" s="45"/>
      <c r="EG35" s="35"/>
      <c r="EH35" s="5"/>
      <c r="EI35" s="36"/>
    </row>
    <row r="36" spans="2:139" ht="16.5">
      <c r="B36" s="41" t="s">
        <v>113</v>
      </c>
      <c r="C36" s="41"/>
      <c r="D36" s="59" t="s">
        <v>111</v>
      </c>
      <c r="E36" s="59">
        <v>21</v>
      </c>
      <c r="F36" s="59">
        <f t="shared" si="1"/>
        <v>10.5</v>
      </c>
      <c r="G36" s="60">
        <v>6</v>
      </c>
      <c r="H36" s="67">
        <f t="shared" si="5"/>
        <v>-4.5</v>
      </c>
      <c r="I36" s="72">
        <f t="shared" si="7"/>
        <v>0.5714285714285714</v>
      </c>
      <c r="J36" s="60" t="s">
        <v>123</v>
      </c>
      <c r="K36" s="35"/>
      <c r="L36" s="5"/>
      <c r="M36" s="45"/>
      <c r="N36" s="35"/>
      <c r="O36" s="5"/>
      <c r="P36" s="45"/>
      <c r="Q36" s="35"/>
      <c r="R36" s="5"/>
      <c r="S36" s="45"/>
      <c r="T36" s="35"/>
      <c r="U36" s="5"/>
      <c r="V36" s="45"/>
      <c r="W36" s="35"/>
      <c r="X36" s="5"/>
      <c r="Y36" s="45"/>
      <c r="Z36" s="35"/>
      <c r="AA36" s="5"/>
      <c r="AB36" s="45"/>
      <c r="AC36" s="35"/>
      <c r="AD36" s="5"/>
      <c r="AE36" s="45"/>
      <c r="AF36" s="35"/>
      <c r="AG36" s="5"/>
      <c r="AH36" s="45"/>
      <c r="AI36" s="35"/>
      <c r="AJ36" s="5"/>
      <c r="AK36" s="45"/>
      <c r="AL36" s="35"/>
      <c r="AM36" s="5"/>
      <c r="AN36" s="45"/>
      <c r="AO36" s="35"/>
      <c r="AP36" s="5"/>
      <c r="AQ36" s="45"/>
      <c r="AR36" s="35"/>
      <c r="AS36" s="5"/>
      <c r="AT36" s="45"/>
      <c r="AU36" s="35"/>
      <c r="AV36" s="5"/>
      <c r="AW36" s="45"/>
      <c r="AX36" s="35"/>
      <c r="AY36" s="5"/>
      <c r="AZ36" s="45"/>
      <c r="BA36" s="35"/>
      <c r="BB36" s="5"/>
      <c r="BC36" s="45"/>
      <c r="BD36" s="35"/>
      <c r="BE36" s="5"/>
      <c r="BF36" s="45"/>
      <c r="BG36" s="35"/>
      <c r="BH36" s="5"/>
      <c r="BI36" s="45"/>
      <c r="BJ36" s="35"/>
      <c r="BK36" s="5"/>
      <c r="BL36" s="45"/>
      <c r="BM36" s="92">
        <v>6</v>
      </c>
      <c r="BN36" s="93"/>
      <c r="BO36" s="94"/>
      <c r="BP36" s="35"/>
      <c r="BQ36" s="5"/>
      <c r="BR36" s="45"/>
      <c r="BS36" s="35"/>
      <c r="BT36" s="5"/>
      <c r="BU36" s="45"/>
      <c r="BV36" s="35"/>
      <c r="BW36" s="5"/>
      <c r="BX36" s="45"/>
      <c r="BY36" s="35"/>
      <c r="BZ36" s="5"/>
      <c r="CA36" s="45"/>
      <c r="CB36" s="35"/>
      <c r="CC36" s="5"/>
      <c r="CD36" s="45"/>
      <c r="CE36" s="35"/>
      <c r="CF36" s="5"/>
      <c r="CG36" s="45"/>
      <c r="CH36" s="35"/>
      <c r="CI36" s="5"/>
      <c r="CJ36" s="45"/>
      <c r="CK36" s="35"/>
      <c r="CL36" s="5"/>
      <c r="CM36" s="45"/>
      <c r="CN36" s="92">
        <v>6</v>
      </c>
      <c r="CO36" s="93"/>
      <c r="CP36" s="94"/>
      <c r="CQ36" s="92">
        <v>6</v>
      </c>
      <c r="CR36" s="93"/>
      <c r="CS36" s="94"/>
      <c r="CT36" s="35"/>
      <c r="CU36" s="5"/>
      <c r="CV36" s="45"/>
      <c r="CW36" s="35"/>
      <c r="CX36" s="5"/>
      <c r="CY36" s="45"/>
      <c r="CZ36" s="35"/>
      <c r="DA36" s="5"/>
      <c r="DB36" s="45"/>
      <c r="DC36" s="35"/>
      <c r="DD36" s="5"/>
      <c r="DE36" s="45"/>
      <c r="DF36" s="35"/>
      <c r="DG36" s="5"/>
      <c r="DH36" s="45"/>
      <c r="DI36" s="35"/>
      <c r="DJ36" s="5"/>
      <c r="DK36" s="45"/>
      <c r="DL36" s="35"/>
      <c r="DM36" s="5"/>
      <c r="DN36" s="45"/>
      <c r="DO36" s="92">
        <v>6</v>
      </c>
      <c r="DP36" s="93"/>
      <c r="DQ36" s="94"/>
      <c r="DR36" s="35"/>
      <c r="DS36" s="5"/>
      <c r="DT36" s="45"/>
      <c r="DU36" s="35"/>
      <c r="DV36" s="5"/>
      <c r="DW36" s="45"/>
      <c r="DX36" s="35"/>
      <c r="DY36" s="5"/>
      <c r="DZ36" s="45"/>
      <c r="EA36" s="35"/>
      <c r="EB36" s="5"/>
      <c r="EC36" s="45"/>
      <c r="ED36" s="35"/>
      <c r="EE36" s="5"/>
      <c r="EF36" s="45"/>
      <c r="EG36" s="35"/>
      <c r="EH36" s="5"/>
      <c r="EI36" s="36"/>
    </row>
    <row r="37" spans="2:139" ht="16.5">
      <c r="B37" s="41" t="s">
        <v>114</v>
      </c>
      <c r="C37" s="41"/>
      <c r="D37" s="41"/>
      <c r="E37" s="41"/>
      <c r="F37" s="59"/>
      <c r="G37" s="60"/>
      <c r="H37" s="67"/>
      <c r="I37" s="68"/>
      <c r="J37" s="60"/>
      <c r="K37" s="35"/>
      <c r="L37" s="5"/>
      <c r="M37" s="45"/>
      <c r="N37" s="35"/>
      <c r="O37" s="5"/>
      <c r="P37" s="45"/>
      <c r="Q37" s="35"/>
      <c r="R37" s="5"/>
      <c r="S37" s="45"/>
      <c r="T37" s="35"/>
      <c r="U37" s="5"/>
      <c r="V37" s="45"/>
      <c r="W37" s="35"/>
      <c r="X37" s="5"/>
      <c r="Y37" s="45"/>
      <c r="Z37" s="35"/>
      <c r="AA37" s="5"/>
      <c r="AB37" s="45"/>
      <c r="AC37" s="35"/>
      <c r="AD37" s="5"/>
      <c r="AE37" s="45"/>
      <c r="AF37" s="35"/>
      <c r="AG37" s="5"/>
      <c r="AH37" s="45"/>
      <c r="AI37" s="35"/>
      <c r="AJ37" s="5"/>
      <c r="AK37" s="45"/>
      <c r="AL37" s="35"/>
      <c r="AM37" s="5"/>
      <c r="AN37" s="45"/>
      <c r="AO37" s="35"/>
      <c r="AP37" s="5"/>
      <c r="AQ37" s="45"/>
      <c r="AR37" s="35"/>
      <c r="AS37" s="5"/>
      <c r="AT37" s="45"/>
      <c r="AU37" s="35"/>
      <c r="AV37" s="5"/>
      <c r="AW37" s="45"/>
      <c r="AX37" s="35"/>
      <c r="AY37" s="5"/>
      <c r="AZ37" s="45"/>
      <c r="BA37" s="35"/>
      <c r="BB37" s="5"/>
      <c r="BC37" s="45"/>
      <c r="BD37" s="35"/>
      <c r="BE37" s="5"/>
      <c r="BF37" s="45"/>
      <c r="BG37" s="35"/>
      <c r="BH37" s="5"/>
      <c r="BI37" s="45"/>
      <c r="BJ37" s="35"/>
      <c r="BK37" s="5"/>
      <c r="BL37" s="45"/>
      <c r="BM37" s="35"/>
      <c r="BN37" s="5"/>
      <c r="BO37" s="45"/>
      <c r="BP37" s="35"/>
      <c r="BQ37" s="5"/>
      <c r="BR37" s="45"/>
      <c r="BS37" s="35"/>
      <c r="BT37" s="5"/>
      <c r="BU37" s="45"/>
      <c r="BV37" s="35"/>
      <c r="BW37" s="5"/>
      <c r="BX37" s="45"/>
      <c r="BY37" s="35"/>
      <c r="BZ37" s="5"/>
      <c r="CA37" s="45"/>
      <c r="CB37" s="35"/>
      <c r="CC37" s="5"/>
      <c r="CD37" s="45"/>
      <c r="CE37" s="35"/>
      <c r="CF37" s="5"/>
      <c r="CG37" s="45"/>
      <c r="CH37" s="92"/>
      <c r="CI37" s="93"/>
      <c r="CJ37" s="94"/>
      <c r="CK37" s="35"/>
      <c r="CL37" s="5"/>
      <c r="CM37" s="45"/>
      <c r="CN37" s="35"/>
      <c r="CO37" s="5"/>
      <c r="CP37" s="45"/>
      <c r="CQ37" s="35"/>
      <c r="CR37" s="5"/>
      <c r="CS37" s="45"/>
      <c r="CT37" s="35"/>
      <c r="CU37" s="5"/>
      <c r="CV37" s="45"/>
      <c r="CW37" s="35"/>
      <c r="CX37" s="5"/>
      <c r="CY37" s="45"/>
      <c r="CZ37" s="35"/>
      <c r="DA37" s="5"/>
      <c r="DB37" s="45"/>
      <c r="DC37" s="35"/>
      <c r="DD37" s="5"/>
      <c r="DE37" s="45"/>
      <c r="DF37" s="35"/>
      <c r="DG37" s="5"/>
      <c r="DH37" s="45"/>
      <c r="DI37" s="35"/>
      <c r="DJ37" s="5"/>
      <c r="DK37" s="45"/>
      <c r="DL37" s="35"/>
      <c r="DM37" s="5"/>
      <c r="DN37" s="45"/>
      <c r="DO37" s="35"/>
      <c r="DP37" s="5"/>
      <c r="DQ37" s="45"/>
      <c r="DR37" s="35"/>
      <c r="DS37" s="5"/>
      <c r="DT37" s="45"/>
      <c r="DU37" s="35"/>
      <c r="DV37" s="5"/>
      <c r="DW37" s="45"/>
      <c r="DX37" s="35"/>
      <c r="DY37" s="5"/>
      <c r="DZ37" s="45"/>
      <c r="EA37" s="35"/>
      <c r="EB37" s="5"/>
      <c r="EC37" s="45"/>
      <c r="ED37" s="35"/>
      <c r="EE37" s="5"/>
      <c r="EF37" s="45"/>
      <c r="EG37" s="35"/>
      <c r="EH37" s="5"/>
      <c r="EI37" s="36"/>
    </row>
    <row r="38" spans="2:139" ht="16.5">
      <c r="B38" s="41" t="s">
        <v>114</v>
      </c>
      <c r="C38" s="41"/>
      <c r="D38" s="41"/>
      <c r="E38" s="41"/>
      <c r="F38" s="59"/>
      <c r="G38" s="60"/>
      <c r="H38" s="67"/>
      <c r="I38" s="68"/>
      <c r="J38" s="60"/>
      <c r="K38" s="35"/>
      <c r="L38" s="5"/>
      <c r="M38" s="45"/>
      <c r="N38" s="35"/>
      <c r="O38" s="5"/>
      <c r="P38" s="45"/>
      <c r="Q38" s="35"/>
      <c r="R38" s="5"/>
      <c r="S38" s="45"/>
      <c r="T38" s="35"/>
      <c r="U38" s="5"/>
      <c r="V38" s="45"/>
      <c r="W38" s="35"/>
      <c r="X38" s="5"/>
      <c r="Y38" s="45"/>
      <c r="Z38" s="35"/>
      <c r="AA38" s="5"/>
      <c r="AB38" s="45"/>
      <c r="AC38" s="35"/>
      <c r="AD38" s="5"/>
      <c r="AE38" s="45"/>
      <c r="AF38" s="35"/>
      <c r="AG38" s="5"/>
      <c r="AH38" s="45"/>
      <c r="AI38" s="35"/>
      <c r="AJ38" s="5"/>
      <c r="AK38" s="45"/>
      <c r="AL38" s="35"/>
      <c r="AM38" s="5"/>
      <c r="AN38" s="45"/>
      <c r="AO38" s="35"/>
      <c r="AP38" s="5"/>
      <c r="AQ38" s="45"/>
      <c r="AR38" s="35"/>
      <c r="AS38" s="5"/>
      <c r="AT38" s="45"/>
      <c r="AU38" s="35"/>
      <c r="AV38" s="5"/>
      <c r="AW38" s="45"/>
      <c r="AX38" s="35"/>
      <c r="AY38" s="5"/>
      <c r="AZ38" s="45"/>
      <c r="BA38" s="35"/>
      <c r="BB38" s="5"/>
      <c r="BC38" s="45"/>
      <c r="BD38" s="35"/>
      <c r="BE38" s="5"/>
      <c r="BF38" s="45"/>
      <c r="BG38" s="35"/>
      <c r="BH38" s="5"/>
      <c r="BI38" s="45"/>
      <c r="BJ38" s="35"/>
      <c r="BK38" s="5"/>
      <c r="BL38" s="45"/>
      <c r="BM38" s="35"/>
      <c r="BN38" s="5"/>
      <c r="BO38" s="45"/>
      <c r="BP38" s="35"/>
      <c r="BQ38" s="5"/>
      <c r="BR38" s="45"/>
      <c r="BS38" s="35"/>
      <c r="BT38" s="5"/>
      <c r="BU38" s="45"/>
      <c r="BV38" s="35"/>
      <c r="BW38" s="5"/>
      <c r="BX38" s="45"/>
      <c r="BY38" s="35"/>
      <c r="BZ38" s="5"/>
      <c r="CA38" s="45"/>
      <c r="CB38" s="35"/>
      <c r="CC38" s="5"/>
      <c r="CD38" s="45"/>
      <c r="CE38" s="35"/>
      <c r="CF38" s="5"/>
      <c r="CG38" s="45"/>
      <c r="CH38" s="35"/>
      <c r="CI38" s="5"/>
      <c r="CJ38" s="45"/>
      <c r="CK38" s="92"/>
      <c r="CL38" s="93"/>
      <c r="CM38" s="94"/>
      <c r="CN38" s="35"/>
      <c r="CO38" s="5"/>
      <c r="CP38" s="45"/>
      <c r="CQ38" s="35"/>
      <c r="CR38" s="5"/>
      <c r="CS38" s="45"/>
      <c r="CT38" s="35"/>
      <c r="CU38" s="5"/>
      <c r="CV38" s="45"/>
      <c r="CW38" s="35"/>
      <c r="CX38" s="5"/>
      <c r="CY38" s="45"/>
      <c r="CZ38" s="35"/>
      <c r="DA38" s="5"/>
      <c r="DB38" s="45"/>
      <c r="DC38" s="35"/>
      <c r="DD38" s="5"/>
      <c r="DE38" s="45"/>
      <c r="DF38" s="35"/>
      <c r="DG38" s="5"/>
      <c r="DH38" s="45"/>
      <c r="DI38" s="35"/>
      <c r="DJ38" s="5"/>
      <c r="DK38" s="45"/>
      <c r="DL38" s="35"/>
      <c r="DM38" s="5"/>
      <c r="DN38" s="45"/>
      <c r="DO38" s="35"/>
      <c r="DP38" s="5"/>
      <c r="DQ38" s="45"/>
      <c r="DR38" s="35"/>
      <c r="DS38" s="5"/>
      <c r="DT38" s="45"/>
      <c r="DU38" s="35"/>
      <c r="DV38" s="5"/>
      <c r="DW38" s="45"/>
      <c r="DX38" s="35"/>
      <c r="DY38" s="5"/>
      <c r="DZ38" s="45"/>
      <c r="EA38" s="35"/>
      <c r="EB38" s="5"/>
      <c r="EC38" s="45"/>
      <c r="ED38" s="35"/>
      <c r="EE38" s="5"/>
      <c r="EF38" s="45"/>
      <c r="EG38" s="35"/>
      <c r="EH38" s="5"/>
      <c r="EI38" s="36"/>
    </row>
    <row r="39" spans="2:139" ht="16.5">
      <c r="B39" s="41" t="s">
        <v>114</v>
      </c>
      <c r="C39" s="41"/>
      <c r="D39" s="41"/>
      <c r="E39" s="41"/>
      <c r="F39" s="59"/>
      <c r="G39" s="60"/>
      <c r="H39" s="67"/>
      <c r="I39" s="68"/>
      <c r="J39" s="60"/>
      <c r="K39" s="35"/>
      <c r="L39" s="5"/>
      <c r="M39" s="45"/>
      <c r="N39" s="35"/>
      <c r="O39" s="5"/>
      <c r="P39" s="45"/>
      <c r="Q39" s="35"/>
      <c r="R39" s="5"/>
      <c r="S39" s="45"/>
      <c r="T39" s="35"/>
      <c r="U39" s="5"/>
      <c r="V39" s="45"/>
      <c r="W39" s="35"/>
      <c r="X39" s="5"/>
      <c r="Y39" s="45"/>
      <c r="Z39" s="35"/>
      <c r="AA39" s="5"/>
      <c r="AB39" s="45"/>
      <c r="AC39" s="35"/>
      <c r="AD39" s="5"/>
      <c r="AE39" s="45"/>
      <c r="AF39" s="35"/>
      <c r="AG39" s="5"/>
      <c r="AH39" s="45"/>
      <c r="AI39" s="35"/>
      <c r="AJ39" s="5"/>
      <c r="AK39" s="45"/>
      <c r="AL39" s="35"/>
      <c r="AM39" s="5"/>
      <c r="AN39" s="45"/>
      <c r="AO39" s="35"/>
      <c r="AP39" s="5"/>
      <c r="AQ39" s="45"/>
      <c r="AR39" s="35"/>
      <c r="AS39" s="5"/>
      <c r="AT39" s="45"/>
      <c r="AU39" s="35"/>
      <c r="AV39" s="5"/>
      <c r="AW39" s="45"/>
      <c r="AX39" s="35"/>
      <c r="AY39" s="5"/>
      <c r="AZ39" s="45"/>
      <c r="BA39" s="35"/>
      <c r="BB39" s="5"/>
      <c r="BC39" s="45"/>
      <c r="BD39" s="35"/>
      <c r="BE39" s="5"/>
      <c r="BF39" s="45"/>
      <c r="BG39" s="35"/>
      <c r="BH39" s="5"/>
      <c r="BI39" s="45"/>
      <c r="BJ39" s="35"/>
      <c r="BK39" s="5"/>
      <c r="BL39" s="45"/>
      <c r="BM39" s="35"/>
      <c r="BN39" s="5"/>
      <c r="BO39" s="45"/>
      <c r="BP39" s="35"/>
      <c r="BQ39" s="5"/>
      <c r="BR39" s="45"/>
      <c r="BS39" s="35"/>
      <c r="BT39" s="5"/>
      <c r="BU39" s="45"/>
      <c r="BV39" s="35"/>
      <c r="BW39" s="5"/>
      <c r="BX39" s="45"/>
      <c r="BY39" s="35"/>
      <c r="BZ39" s="5"/>
      <c r="CA39" s="45"/>
      <c r="CB39" s="35"/>
      <c r="CC39" s="5"/>
      <c r="CD39" s="45"/>
      <c r="CE39" s="35"/>
      <c r="CF39" s="5"/>
      <c r="CG39" s="45"/>
      <c r="CH39" s="92"/>
      <c r="CI39" s="93"/>
      <c r="CJ39" s="94"/>
      <c r="CK39" s="92"/>
      <c r="CL39" s="93"/>
      <c r="CM39" s="94"/>
      <c r="CN39" s="35"/>
      <c r="CO39" s="5"/>
      <c r="CP39" s="45"/>
      <c r="CQ39" s="35"/>
      <c r="CR39" s="5"/>
      <c r="CS39" s="45"/>
      <c r="CT39" s="35"/>
      <c r="CU39" s="5"/>
      <c r="CV39" s="45"/>
      <c r="CW39" s="35"/>
      <c r="CX39" s="5"/>
      <c r="CY39" s="45"/>
      <c r="CZ39" s="35"/>
      <c r="DA39" s="5"/>
      <c r="DB39" s="45"/>
      <c r="DC39" s="35"/>
      <c r="DD39" s="5"/>
      <c r="DE39" s="45"/>
      <c r="DF39" s="35"/>
      <c r="DG39" s="5"/>
      <c r="DH39" s="45"/>
      <c r="DI39" s="35"/>
      <c r="DJ39" s="5"/>
      <c r="DK39" s="45"/>
      <c r="DL39" s="35"/>
      <c r="DM39" s="5"/>
      <c r="DN39" s="45"/>
      <c r="DO39" s="35"/>
      <c r="DP39" s="5"/>
      <c r="DQ39" s="45"/>
      <c r="DR39" s="35"/>
      <c r="DS39" s="5"/>
      <c r="DT39" s="45"/>
      <c r="DU39" s="35"/>
      <c r="DV39" s="5"/>
      <c r="DW39" s="45"/>
      <c r="DX39" s="35"/>
      <c r="DY39" s="5"/>
      <c r="DZ39" s="45"/>
      <c r="EA39" s="35"/>
      <c r="EB39" s="5"/>
      <c r="EC39" s="45"/>
      <c r="ED39" s="35"/>
      <c r="EE39" s="5"/>
      <c r="EF39" s="45"/>
      <c r="EG39" s="35"/>
      <c r="EH39" s="5"/>
      <c r="EI39" s="36"/>
    </row>
    <row r="40" spans="2:139" ht="16.5">
      <c r="B40" s="41" t="s">
        <v>115</v>
      </c>
      <c r="C40" s="41"/>
      <c r="D40" s="41"/>
      <c r="E40" s="41"/>
      <c r="F40" s="59"/>
      <c r="G40" s="60"/>
      <c r="H40" s="67"/>
      <c r="I40" s="68"/>
      <c r="J40" s="60"/>
      <c r="K40" s="35"/>
      <c r="L40" s="5"/>
      <c r="M40" s="45"/>
      <c r="N40" s="35"/>
      <c r="O40" s="5"/>
      <c r="P40" s="45"/>
      <c r="Q40" s="35"/>
      <c r="R40" s="5"/>
      <c r="S40" s="45"/>
      <c r="T40" s="35"/>
      <c r="U40" s="5"/>
      <c r="V40" s="45"/>
      <c r="W40" s="35"/>
      <c r="X40" s="5"/>
      <c r="Y40" s="45"/>
      <c r="Z40" s="35"/>
      <c r="AA40" s="5"/>
      <c r="AB40" s="45"/>
      <c r="AC40" s="35"/>
      <c r="AD40" s="5"/>
      <c r="AE40" s="45"/>
      <c r="AF40" s="35"/>
      <c r="AG40" s="5"/>
      <c r="AH40" s="45"/>
      <c r="AI40" s="35"/>
      <c r="AJ40" s="5"/>
      <c r="AK40" s="45"/>
      <c r="AL40" s="35"/>
      <c r="AM40" s="5"/>
      <c r="AN40" s="45"/>
      <c r="AO40" s="35"/>
      <c r="AP40" s="5"/>
      <c r="AQ40" s="45"/>
      <c r="AR40" s="35"/>
      <c r="AS40" s="5"/>
      <c r="AT40" s="45"/>
      <c r="AU40" s="35"/>
      <c r="AV40" s="5"/>
      <c r="AW40" s="45"/>
      <c r="AX40" s="35"/>
      <c r="AY40" s="5"/>
      <c r="AZ40" s="45"/>
      <c r="BA40" s="35"/>
      <c r="BB40" s="5"/>
      <c r="BC40" s="45"/>
      <c r="BD40" s="35"/>
      <c r="BE40" s="5"/>
      <c r="BF40" s="45"/>
      <c r="BG40" s="35"/>
      <c r="BH40" s="5"/>
      <c r="BI40" s="45"/>
      <c r="BJ40" s="35"/>
      <c r="BK40" s="5"/>
      <c r="BL40" s="45"/>
      <c r="BM40" s="35"/>
      <c r="BN40" s="5"/>
      <c r="BO40" s="45"/>
      <c r="BP40" s="35"/>
      <c r="BQ40" s="5"/>
      <c r="BR40" s="45"/>
      <c r="BS40" s="35"/>
      <c r="BT40" s="5"/>
      <c r="BU40" s="45"/>
      <c r="BV40" s="35"/>
      <c r="BW40" s="5"/>
      <c r="BX40" s="45"/>
      <c r="BY40" s="35"/>
      <c r="BZ40" s="5"/>
      <c r="CA40" s="45"/>
      <c r="CB40" s="35"/>
      <c r="CC40" s="5"/>
      <c r="CD40" s="45"/>
      <c r="CE40" s="35"/>
      <c r="CF40" s="5"/>
      <c r="CG40" s="45"/>
      <c r="CH40" s="35"/>
      <c r="CI40" s="5"/>
      <c r="CJ40" s="45"/>
      <c r="CK40" s="35"/>
      <c r="CL40" s="5"/>
      <c r="CM40" s="45"/>
      <c r="CN40" s="35"/>
      <c r="CO40" s="5"/>
      <c r="CP40" s="45"/>
      <c r="CQ40" s="35"/>
      <c r="CR40" s="5"/>
      <c r="CS40" s="45"/>
      <c r="CT40" s="35"/>
      <c r="CU40" s="5"/>
      <c r="CV40" s="45"/>
      <c r="CW40" s="35"/>
      <c r="CX40" s="5"/>
      <c r="CY40" s="45"/>
      <c r="CZ40" s="35"/>
      <c r="DA40" s="5"/>
      <c r="DB40" s="45"/>
      <c r="DC40" s="35"/>
      <c r="DD40" s="5"/>
      <c r="DE40" s="45"/>
      <c r="DF40" s="35"/>
      <c r="DG40" s="5"/>
      <c r="DH40" s="45"/>
      <c r="DI40" s="92"/>
      <c r="DJ40" s="93"/>
      <c r="DK40" s="94"/>
      <c r="DL40" s="35"/>
      <c r="DM40" s="5"/>
      <c r="DN40" s="45"/>
      <c r="DO40" s="35"/>
      <c r="DP40" s="5"/>
      <c r="DQ40" s="45"/>
      <c r="DR40" s="35"/>
      <c r="DS40" s="5"/>
      <c r="DT40" s="45"/>
      <c r="DU40" s="35"/>
      <c r="DV40" s="5"/>
      <c r="DW40" s="45"/>
      <c r="DX40" s="35"/>
      <c r="DY40" s="5"/>
      <c r="DZ40" s="45"/>
      <c r="EA40" s="35"/>
      <c r="EB40" s="5"/>
      <c r="EC40" s="45"/>
      <c r="ED40" s="35"/>
      <c r="EE40" s="5"/>
      <c r="EF40" s="45"/>
      <c r="EG40" s="92"/>
      <c r="EH40" s="93"/>
      <c r="EI40" s="94"/>
    </row>
    <row r="41" spans="2:139" ht="16.5">
      <c r="B41" s="41" t="s">
        <v>115</v>
      </c>
      <c r="C41" s="42"/>
      <c r="D41" s="42"/>
      <c r="E41" s="42"/>
      <c r="F41" s="59"/>
      <c r="G41" s="60"/>
      <c r="H41" s="67"/>
      <c r="I41" s="68"/>
      <c r="J41" s="60"/>
      <c r="K41" s="35"/>
      <c r="L41" s="5"/>
      <c r="M41" s="45"/>
      <c r="N41" s="35"/>
      <c r="O41" s="5"/>
      <c r="P41" s="45"/>
      <c r="Q41" s="35"/>
      <c r="R41" s="5"/>
      <c r="S41" s="45"/>
      <c r="T41" s="35"/>
      <c r="U41" s="5"/>
      <c r="V41" s="45"/>
      <c r="W41" s="35"/>
      <c r="X41" s="5"/>
      <c r="Y41" s="45"/>
      <c r="Z41" s="35"/>
      <c r="AA41" s="5"/>
      <c r="AB41" s="45"/>
      <c r="AC41" s="35"/>
      <c r="AD41" s="5"/>
      <c r="AE41" s="45"/>
      <c r="AF41" s="35"/>
      <c r="AG41" s="5"/>
      <c r="AH41" s="45"/>
      <c r="AI41" s="35"/>
      <c r="AJ41" s="5"/>
      <c r="AK41" s="45"/>
      <c r="AL41" s="35"/>
      <c r="AM41" s="5"/>
      <c r="AN41" s="45"/>
      <c r="AO41" s="35"/>
      <c r="AP41" s="5"/>
      <c r="AQ41" s="45"/>
      <c r="AR41" s="35"/>
      <c r="AS41" s="5"/>
      <c r="AT41" s="45"/>
      <c r="AU41" s="35"/>
      <c r="AV41" s="5"/>
      <c r="AW41" s="45"/>
      <c r="AX41" s="35"/>
      <c r="AY41" s="5"/>
      <c r="AZ41" s="45"/>
      <c r="BA41" s="35"/>
      <c r="BB41" s="5"/>
      <c r="BC41" s="45"/>
      <c r="BD41" s="35"/>
      <c r="BE41" s="5"/>
      <c r="BF41" s="45"/>
      <c r="BG41" s="35"/>
      <c r="BH41" s="5"/>
      <c r="BI41" s="45"/>
      <c r="BJ41" s="35"/>
      <c r="BK41" s="5"/>
      <c r="BL41" s="45"/>
      <c r="BM41" s="35"/>
      <c r="BN41" s="5"/>
      <c r="BO41" s="45"/>
      <c r="BP41" s="35"/>
      <c r="BQ41" s="5"/>
      <c r="BR41" s="45"/>
      <c r="BS41" s="35"/>
      <c r="BT41" s="5"/>
      <c r="BU41" s="45"/>
      <c r="BV41" s="35"/>
      <c r="BW41" s="5"/>
      <c r="BX41" s="45"/>
      <c r="BY41" s="35"/>
      <c r="BZ41" s="5"/>
      <c r="CA41" s="45"/>
      <c r="CB41" s="35"/>
      <c r="CC41" s="5"/>
      <c r="CD41" s="45"/>
      <c r="CE41" s="35"/>
      <c r="CF41" s="5"/>
      <c r="CG41" s="45"/>
      <c r="CH41" s="35"/>
      <c r="CI41" s="5"/>
      <c r="CJ41" s="45"/>
      <c r="CK41" s="35"/>
      <c r="CL41" s="5"/>
      <c r="CM41" s="45"/>
      <c r="CN41" s="35"/>
      <c r="CO41" s="5"/>
      <c r="CP41" s="45"/>
      <c r="CQ41" s="35"/>
      <c r="CR41" s="5"/>
      <c r="CS41" s="45"/>
      <c r="CT41" s="35"/>
      <c r="CU41" s="5"/>
      <c r="CV41" s="45"/>
      <c r="CW41" s="35"/>
      <c r="CX41" s="5"/>
      <c r="CY41" s="45"/>
      <c r="CZ41" s="35"/>
      <c r="DA41" s="5"/>
      <c r="DB41" s="45"/>
      <c r="DC41" s="35"/>
      <c r="DD41" s="5"/>
      <c r="DE41" s="45"/>
      <c r="DF41" s="35"/>
      <c r="DG41" s="5"/>
      <c r="DH41" s="45"/>
      <c r="DI41" s="92"/>
      <c r="DJ41" s="93"/>
      <c r="DK41" s="94"/>
      <c r="DL41" s="35"/>
      <c r="DM41" s="5"/>
      <c r="DN41" s="45"/>
      <c r="DO41" s="35"/>
      <c r="DP41" s="5"/>
      <c r="DQ41" s="45"/>
      <c r="DR41" s="35"/>
      <c r="DS41" s="5"/>
      <c r="DT41" s="45"/>
      <c r="DU41" s="35"/>
      <c r="DV41" s="5"/>
      <c r="DW41" s="45"/>
      <c r="DX41" s="35"/>
      <c r="DY41" s="5"/>
      <c r="DZ41" s="45"/>
      <c r="EA41" s="35"/>
      <c r="EB41" s="5"/>
      <c r="EC41" s="45"/>
      <c r="ED41" s="35"/>
      <c r="EE41" s="5"/>
      <c r="EF41" s="45"/>
      <c r="EG41" s="92"/>
      <c r="EH41" s="93"/>
      <c r="EI41" s="94"/>
    </row>
    <row r="42" spans="2:139" ht="16.5">
      <c r="B42" s="41" t="s">
        <v>115</v>
      </c>
      <c r="C42" s="41"/>
      <c r="D42" s="41"/>
      <c r="E42" s="41"/>
      <c r="F42" s="59"/>
      <c r="G42" s="60"/>
      <c r="H42" s="67"/>
      <c r="I42" s="68"/>
      <c r="J42" s="60"/>
      <c r="K42" s="35"/>
      <c r="L42" s="5"/>
      <c r="M42" s="45"/>
      <c r="N42" s="35"/>
      <c r="O42" s="5"/>
      <c r="P42" s="45"/>
      <c r="Q42" s="35"/>
      <c r="R42" s="5"/>
      <c r="S42" s="45"/>
      <c r="T42" s="35"/>
      <c r="U42" s="5"/>
      <c r="V42" s="45"/>
      <c r="W42" s="35"/>
      <c r="X42" s="5"/>
      <c r="Y42" s="45"/>
      <c r="Z42" s="35"/>
      <c r="AA42" s="5"/>
      <c r="AB42" s="45"/>
      <c r="AC42" s="35"/>
      <c r="AD42" s="5"/>
      <c r="AE42" s="45"/>
      <c r="AF42" s="35"/>
      <c r="AG42" s="5"/>
      <c r="AH42" s="45"/>
      <c r="AI42" s="35"/>
      <c r="AJ42" s="5"/>
      <c r="AK42" s="45"/>
      <c r="AL42" s="35"/>
      <c r="AM42" s="5"/>
      <c r="AN42" s="45"/>
      <c r="AO42" s="35"/>
      <c r="AP42" s="5"/>
      <c r="AQ42" s="45"/>
      <c r="AR42" s="35"/>
      <c r="AS42" s="5"/>
      <c r="AT42" s="45"/>
      <c r="AU42" s="35"/>
      <c r="AV42" s="5"/>
      <c r="AW42" s="45"/>
      <c r="AX42" s="35"/>
      <c r="AY42" s="5"/>
      <c r="AZ42" s="45"/>
      <c r="BA42" s="35"/>
      <c r="BB42" s="5"/>
      <c r="BC42" s="45"/>
      <c r="BD42" s="35"/>
      <c r="BE42" s="5"/>
      <c r="BF42" s="45"/>
      <c r="BG42" s="35"/>
      <c r="BH42" s="5"/>
      <c r="BI42" s="45"/>
      <c r="BJ42" s="35"/>
      <c r="BK42" s="5"/>
      <c r="BL42" s="45"/>
      <c r="BM42" s="35"/>
      <c r="BN42" s="5"/>
      <c r="BO42" s="45"/>
      <c r="BP42" s="35"/>
      <c r="BQ42" s="5"/>
      <c r="BR42" s="45"/>
      <c r="BS42" s="35"/>
      <c r="BT42" s="5"/>
      <c r="BU42" s="45"/>
      <c r="BV42" s="35"/>
      <c r="BW42" s="5"/>
      <c r="BX42" s="45"/>
      <c r="BY42" s="35"/>
      <c r="BZ42" s="5"/>
      <c r="CA42" s="45"/>
      <c r="CB42" s="35"/>
      <c r="CC42" s="5"/>
      <c r="CD42" s="45"/>
      <c r="CE42" s="35"/>
      <c r="CF42" s="5"/>
      <c r="CG42" s="45"/>
      <c r="CH42" s="35"/>
      <c r="CI42" s="5"/>
      <c r="CJ42" s="45"/>
      <c r="CK42" s="35"/>
      <c r="CL42" s="5"/>
      <c r="CM42" s="45"/>
      <c r="CN42" s="35"/>
      <c r="CO42" s="5"/>
      <c r="CP42" s="45"/>
      <c r="CQ42" s="35"/>
      <c r="CR42" s="5"/>
      <c r="CS42" s="45"/>
      <c r="CT42" s="35"/>
      <c r="CU42" s="5"/>
      <c r="CV42" s="45"/>
      <c r="CW42" s="35"/>
      <c r="CX42" s="5"/>
      <c r="CY42" s="45"/>
      <c r="CZ42" s="35"/>
      <c r="DA42" s="5"/>
      <c r="DB42" s="45"/>
      <c r="DC42" s="35"/>
      <c r="DD42" s="5"/>
      <c r="DE42" s="45"/>
      <c r="DF42" s="35"/>
      <c r="DG42" s="5"/>
      <c r="DH42" s="45"/>
      <c r="DI42" s="92"/>
      <c r="DJ42" s="93"/>
      <c r="DK42" s="94"/>
      <c r="DL42" s="35"/>
      <c r="DM42" s="5"/>
      <c r="DN42" s="45"/>
      <c r="DO42" s="35"/>
      <c r="DP42" s="5"/>
      <c r="DQ42" s="45"/>
      <c r="DR42" s="35"/>
      <c r="DS42" s="5"/>
      <c r="DT42" s="45"/>
      <c r="DU42" s="35"/>
      <c r="DV42" s="5"/>
      <c r="DW42" s="45"/>
      <c r="DX42" s="35"/>
      <c r="DY42" s="5"/>
      <c r="DZ42" s="45"/>
      <c r="EA42" s="35"/>
      <c r="EB42" s="5"/>
      <c r="EC42" s="45"/>
      <c r="ED42" s="35"/>
      <c r="EE42" s="5"/>
      <c r="EF42" s="45"/>
      <c r="EG42" s="92"/>
      <c r="EH42" s="93"/>
      <c r="EI42" s="94"/>
    </row>
    <row r="43" spans="2:139" ht="16.5">
      <c r="B43" s="41" t="s">
        <v>115</v>
      </c>
      <c r="C43" s="41"/>
      <c r="D43" s="41"/>
      <c r="E43" s="41"/>
      <c r="F43" s="59"/>
      <c r="G43" s="60"/>
      <c r="H43" s="67"/>
      <c r="I43" s="68"/>
      <c r="J43" s="60"/>
      <c r="K43" s="35"/>
      <c r="L43" s="5"/>
      <c r="M43" s="45"/>
      <c r="N43" s="35"/>
      <c r="O43" s="5"/>
      <c r="P43" s="45"/>
      <c r="Q43" s="35"/>
      <c r="R43" s="5"/>
      <c r="S43" s="45"/>
      <c r="T43" s="35"/>
      <c r="U43" s="5"/>
      <c r="V43" s="45"/>
      <c r="W43" s="35"/>
      <c r="X43" s="5"/>
      <c r="Y43" s="45"/>
      <c r="Z43" s="35"/>
      <c r="AA43" s="5"/>
      <c r="AB43" s="45"/>
      <c r="AC43" s="35"/>
      <c r="AD43" s="5"/>
      <c r="AE43" s="45"/>
      <c r="AF43" s="35"/>
      <c r="AG43" s="5"/>
      <c r="AH43" s="45"/>
      <c r="AI43" s="35"/>
      <c r="AJ43" s="5"/>
      <c r="AK43" s="45"/>
      <c r="AL43" s="35"/>
      <c r="AM43" s="5"/>
      <c r="AN43" s="45"/>
      <c r="AO43" s="35"/>
      <c r="AP43" s="5"/>
      <c r="AQ43" s="45"/>
      <c r="AR43" s="35"/>
      <c r="AS43" s="5"/>
      <c r="AT43" s="45"/>
      <c r="AU43" s="35"/>
      <c r="AV43" s="5"/>
      <c r="AW43" s="45"/>
      <c r="AX43" s="35"/>
      <c r="AY43" s="5"/>
      <c r="AZ43" s="45"/>
      <c r="BA43" s="35"/>
      <c r="BB43" s="5"/>
      <c r="BC43" s="45"/>
      <c r="BD43" s="35"/>
      <c r="BE43" s="5"/>
      <c r="BF43" s="45"/>
      <c r="BG43" s="35"/>
      <c r="BH43" s="5"/>
      <c r="BI43" s="45"/>
      <c r="BJ43" s="35"/>
      <c r="BK43" s="5"/>
      <c r="BL43" s="45"/>
      <c r="BM43" s="35"/>
      <c r="BN43" s="5"/>
      <c r="BO43" s="45"/>
      <c r="BP43" s="35"/>
      <c r="BQ43" s="5"/>
      <c r="BR43" s="45"/>
      <c r="BS43" s="35"/>
      <c r="BT43" s="5"/>
      <c r="BU43" s="45"/>
      <c r="BV43" s="35"/>
      <c r="BW43" s="5"/>
      <c r="BX43" s="45"/>
      <c r="BY43" s="35"/>
      <c r="BZ43" s="5"/>
      <c r="CA43" s="45"/>
      <c r="CB43" s="35"/>
      <c r="CC43" s="5"/>
      <c r="CD43" s="45"/>
      <c r="CE43" s="35"/>
      <c r="CF43" s="5"/>
      <c r="CG43" s="45"/>
      <c r="CH43" s="35"/>
      <c r="CI43" s="5"/>
      <c r="CJ43" s="45"/>
      <c r="CK43" s="35"/>
      <c r="CL43" s="5"/>
      <c r="CM43" s="45"/>
      <c r="CN43" s="35"/>
      <c r="CO43" s="5"/>
      <c r="CP43" s="45"/>
      <c r="CQ43" s="35"/>
      <c r="CR43" s="5"/>
      <c r="CS43" s="45"/>
      <c r="CT43" s="35"/>
      <c r="CU43" s="5"/>
      <c r="CV43" s="45"/>
      <c r="CW43" s="35"/>
      <c r="CX43" s="5"/>
      <c r="CY43" s="45"/>
      <c r="CZ43" s="35"/>
      <c r="DA43" s="5"/>
      <c r="DB43" s="45"/>
      <c r="DC43" s="35"/>
      <c r="DD43" s="5"/>
      <c r="DE43" s="45"/>
      <c r="DF43" s="35"/>
      <c r="DG43" s="5"/>
      <c r="DH43" s="45"/>
      <c r="DI43" s="92"/>
      <c r="DJ43" s="93"/>
      <c r="DK43" s="94"/>
      <c r="DL43" s="35"/>
      <c r="DM43" s="5"/>
      <c r="DN43" s="45"/>
      <c r="DO43" s="35"/>
      <c r="DP43" s="5"/>
      <c r="DQ43" s="45"/>
      <c r="DR43" s="35"/>
      <c r="DS43" s="5"/>
      <c r="DT43" s="45"/>
      <c r="DU43" s="35"/>
      <c r="DV43" s="5"/>
      <c r="DW43" s="45"/>
      <c r="DX43" s="35"/>
      <c r="DY43" s="5"/>
      <c r="DZ43" s="45"/>
      <c r="EA43" s="35"/>
      <c r="EB43" s="5"/>
      <c r="EC43" s="45"/>
      <c r="ED43" s="35"/>
      <c r="EE43" s="5"/>
      <c r="EF43" s="45"/>
      <c r="EG43" s="92"/>
      <c r="EH43" s="93"/>
      <c r="EI43" s="94"/>
    </row>
    <row r="44" spans="2:139" ht="16.5">
      <c r="B44" s="41" t="s">
        <v>115</v>
      </c>
      <c r="C44" s="41"/>
      <c r="D44" s="41"/>
      <c r="E44" s="41"/>
      <c r="F44" s="59"/>
      <c r="G44" s="60"/>
      <c r="H44" s="67"/>
      <c r="I44" s="68"/>
      <c r="J44" s="60"/>
      <c r="K44" s="35"/>
      <c r="L44" s="5"/>
      <c r="M44" s="45"/>
      <c r="N44" s="35"/>
      <c r="O44" s="5"/>
      <c r="P44" s="45"/>
      <c r="Q44" s="35"/>
      <c r="R44" s="5"/>
      <c r="S44" s="45"/>
      <c r="T44" s="35"/>
      <c r="U44" s="5"/>
      <c r="V44" s="45"/>
      <c r="W44" s="35"/>
      <c r="X44" s="5"/>
      <c r="Y44" s="45"/>
      <c r="Z44" s="35"/>
      <c r="AA44" s="5"/>
      <c r="AB44" s="45"/>
      <c r="AC44" s="35"/>
      <c r="AD44" s="5"/>
      <c r="AE44" s="45"/>
      <c r="AF44" s="35"/>
      <c r="AG44" s="5"/>
      <c r="AH44" s="45"/>
      <c r="AI44" s="35"/>
      <c r="AJ44" s="5"/>
      <c r="AK44" s="45"/>
      <c r="AL44" s="35"/>
      <c r="AM44" s="5"/>
      <c r="AN44" s="45"/>
      <c r="AO44" s="35"/>
      <c r="AP44" s="5"/>
      <c r="AQ44" s="45"/>
      <c r="AR44" s="35"/>
      <c r="AS44" s="5"/>
      <c r="AT44" s="45"/>
      <c r="AU44" s="35"/>
      <c r="AV44" s="5"/>
      <c r="AW44" s="45"/>
      <c r="AX44" s="35"/>
      <c r="AY44" s="5"/>
      <c r="AZ44" s="45"/>
      <c r="BA44" s="35"/>
      <c r="BB44" s="5"/>
      <c r="BC44" s="45"/>
      <c r="BD44" s="35"/>
      <c r="BE44" s="5"/>
      <c r="BF44" s="45"/>
      <c r="BG44" s="35"/>
      <c r="BH44" s="5"/>
      <c r="BI44" s="45"/>
      <c r="BJ44" s="35"/>
      <c r="BK44" s="5"/>
      <c r="BL44" s="45"/>
      <c r="BM44" s="35"/>
      <c r="BN44" s="5"/>
      <c r="BO44" s="45"/>
      <c r="BP44" s="35"/>
      <c r="BQ44" s="5"/>
      <c r="BR44" s="45"/>
      <c r="BS44" s="35"/>
      <c r="BT44" s="5"/>
      <c r="BU44" s="45"/>
      <c r="BV44" s="35"/>
      <c r="BW44" s="5"/>
      <c r="BX44" s="45"/>
      <c r="BY44" s="35"/>
      <c r="BZ44" s="5"/>
      <c r="CA44" s="45"/>
      <c r="CB44" s="35"/>
      <c r="CC44" s="5"/>
      <c r="CD44" s="45"/>
      <c r="CE44" s="35"/>
      <c r="CF44" s="5"/>
      <c r="CG44" s="45"/>
      <c r="CH44" s="35"/>
      <c r="CI44" s="5"/>
      <c r="CJ44" s="45"/>
      <c r="CK44" s="35"/>
      <c r="CL44" s="5"/>
      <c r="CM44" s="45"/>
      <c r="CN44" s="35"/>
      <c r="CO44" s="5"/>
      <c r="CP44" s="45"/>
      <c r="CQ44" s="35"/>
      <c r="CR44" s="5"/>
      <c r="CS44" s="45"/>
      <c r="CT44" s="35"/>
      <c r="CU44" s="5"/>
      <c r="CV44" s="45"/>
      <c r="CW44" s="35"/>
      <c r="CX44" s="5"/>
      <c r="CY44" s="45"/>
      <c r="CZ44" s="35"/>
      <c r="DA44" s="5"/>
      <c r="DB44" s="45"/>
      <c r="DC44" s="35"/>
      <c r="DD44" s="5"/>
      <c r="DE44" s="45"/>
      <c r="DF44" s="35"/>
      <c r="DG44" s="5"/>
      <c r="DH44" s="45"/>
      <c r="DI44" s="92"/>
      <c r="DJ44" s="93"/>
      <c r="DK44" s="94"/>
      <c r="DL44" s="35"/>
      <c r="DM44" s="5"/>
      <c r="DN44" s="45"/>
      <c r="DO44" s="35"/>
      <c r="DP44" s="5"/>
      <c r="DQ44" s="45"/>
      <c r="DR44" s="35"/>
      <c r="DS44" s="5"/>
      <c r="DT44" s="45"/>
      <c r="DU44" s="35"/>
      <c r="DV44" s="5"/>
      <c r="DW44" s="45"/>
      <c r="DX44" s="35"/>
      <c r="DY44" s="5"/>
      <c r="DZ44" s="45"/>
      <c r="EA44" s="35"/>
      <c r="EB44" s="5"/>
      <c r="EC44" s="45"/>
      <c r="ED44" s="35"/>
      <c r="EE44" s="5"/>
      <c r="EF44" s="45"/>
      <c r="EG44" s="92"/>
      <c r="EH44" s="93"/>
      <c r="EI44" s="94"/>
    </row>
    <row r="45" spans="2:139" ht="16.5">
      <c r="B45" s="41" t="s">
        <v>115</v>
      </c>
      <c r="C45" s="41"/>
      <c r="D45" s="41"/>
      <c r="E45" s="41"/>
      <c r="F45" s="59"/>
      <c r="G45" s="60"/>
      <c r="H45" s="67"/>
      <c r="I45" s="68"/>
      <c r="J45" s="60"/>
      <c r="K45" s="35"/>
      <c r="L45" s="5"/>
      <c r="M45" s="45"/>
      <c r="N45" s="35"/>
      <c r="O45" s="5"/>
      <c r="P45" s="45"/>
      <c r="Q45" s="35"/>
      <c r="R45" s="5"/>
      <c r="S45" s="45"/>
      <c r="T45" s="35"/>
      <c r="U45" s="5"/>
      <c r="V45" s="45"/>
      <c r="W45" s="35"/>
      <c r="X45" s="5"/>
      <c r="Y45" s="45"/>
      <c r="Z45" s="35"/>
      <c r="AA45" s="5"/>
      <c r="AB45" s="45"/>
      <c r="AC45" s="35"/>
      <c r="AD45" s="5"/>
      <c r="AE45" s="45"/>
      <c r="AF45" s="35"/>
      <c r="AG45" s="5"/>
      <c r="AH45" s="45"/>
      <c r="AI45" s="35"/>
      <c r="AJ45" s="5"/>
      <c r="AK45" s="45"/>
      <c r="AL45" s="35"/>
      <c r="AM45" s="5"/>
      <c r="AN45" s="45"/>
      <c r="AO45" s="35"/>
      <c r="AP45" s="5"/>
      <c r="AQ45" s="45"/>
      <c r="AR45" s="35"/>
      <c r="AS45" s="5"/>
      <c r="AT45" s="45"/>
      <c r="AU45" s="35"/>
      <c r="AV45" s="5"/>
      <c r="AW45" s="45"/>
      <c r="AX45" s="35"/>
      <c r="AY45" s="5"/>
      <c r="AZ45" s="45"/>
      <c r="BA45" s="35"/>
      <c r="BB45" s="5"/>
      <c r="BC45" s="45"/>
      <c r="BD45" s="35"/>
      <c r="BE45" s="5"/>
      <c r="BF45" s="45"/>
      <c r="BG45" s="35"/>
      <c r="BH45" s="5"/>
      <c r="BI45" s="45"/>
      <c r="BJ45" s="35"/>
      <c r="BK45" s="5"/>
      <c r="BL45" s="45"/>
      <c r="BM45" s="35"/>
      <c r="BN45" s="5"/>
      <c r="BO45" s="45"/>
      <c r="BP45" s="35"/>
      <c r="BQ45" s="5"/>
      <c r="BR45" s="45"/>
      <c r="BS45" s="35"/>
      <c r="BT45" s="5"/>
      <c r="BU45" s="45"/>
      <c r="BV45" s="35"/>
      <c r="BW45" s="5"/>
      <c r="BX45" s="45"/>
      <c r="BY45" s="35"/>
      <c r="BZ45" s="5"/>
      <c r="CA45" s="45"/>
      <c r="CB45" s="35"/>
      <c r="CC45" s="5"/>
      <c r="CD45" s="45"/>
      <c r="CE45" s="35"/>
      <c r="CF45" s="5"/>
      <c r="CG45" s="45"/>
      <c r="CH45" s="35"/>
      <c r="CI45" s="5"/>
      <c r="CJ45" s="45"/>
      <c r="CK45" s="35"/>
      <c r="CL45" s="5"/>
      <c r="CM45" s="45"/>
      <c r="CN45" s="35"/>
      <c r="CO45" s="5"/>
      <c r="CP45" s="45"/>
      <c r="CQ45" s="35"/>
      <c r="CR45" s="5"/>
      <c r="CS45" s="45"/>
      <c r="CT45" s="35"/>
      <c r="CU45" s="5"/>
      <c r="CV45" s="45"/>
      <c r="CW45" s="35"/>
      <c r="CX45" s="5"/>
      <c r="CY45" s="45"/>
      <c r="CZ45" s="35"/>
      <c r="DA45" s="5"/>
      <c r="DB45" s="45"/>
      <c r="DC45" s="35"/>
      <c r="DD45" s="5"/>
      <c r="DE45" s="45"/>
      <c r="DF45" s="35"/>
      <c r="DG45" s="5"/>
      <c r="DH45" s="45"/>
      <c r="DI45" s="92"/>
      <c r="DJ45" s="93"/>
      <c r="DK45" s="94"/>
      <c r="DL45" s="35"/>
      <c r="DM45" s="5"/>
      <c r="DN45" s="45"/>
      <c r="DO45" s="35"/>
      <c r="DP45" s="5"/>
      <c r="DQ45" s="45"/>
      <c r="DR45" s="35"/>
      <c r="DS45" s="5"/>
      <c r="DT45" s="45"/>
      <c r="DU45" s="35"/>
      <c r="DV45" s="5"/>
      <c r="DW45" s="45"/>
      <c r="DX45" s="35"/>
      <c r="DY45" s="5"/>
      <c r="DZ45" s="45"/>
      <c r="EA45" s="35"/>
      <c r="EB45" s="5"/>
      <c r="EC45" s="45"/>
      <c r="ED45" s="35"/>
      <c r="EE45" s="5"/>
      <c r="EF45" s="45"/>
      <c r="EG45" s="92"/>
      <c r="EH45" s="93"/>
      <c r="EI45" s="94"/>
    </row>
    <row r="46" spans="2:139" ht="16.5">
      <c r="B46" s="73" t="s">
        <v>116</v>
      </c>
      <c r="C46" s="73"/>
      <c r="D46" s="73"/>
      <c r="E46" s="73"/>
      <c r="F46" s="79"/>
      <c r="G46" s="74"/>
      <c r="H46" s="80"/>
      <c r="I46" s="81"/>
      <c r="J46" s="74"/>
      <c r="K46" s="75"/>
      <c r="L46" s="76"/>
      <c r="M46" s="77"/>
      <c r="N46" s="75"/>
      <c r="O46" s="76"/>
      <c r="P46" s="77"/>
      <c r="Q46" s="75"/>
      <c r="R46" s="76"/>
      <c r="S46" s="77"/>
      <c r="T46" s="75"/>
      <c r="U46" s="76"/>
      <c r="V46" s="77"/>
      <c r="W46" s="75"/>
      <c r="X46" s="76"/>
      <c r="Y46" s="77"/>
      <c r="Z46" s="75"/>
      <c r="AA46" s="76"/>
      <c r="AB46" s="77"/>
      <c r="AC46" s="75"/>
      <c r="AD46" s="76"/>
      <c r="AE46" s="77"/>
      <c r="AF46" s="75"/>
      <c r="AG46" s="76"/>
      <c r="AH46" s="77"/>
      <c r="AI46" s="75"/>
      <c r="AJ46" s="76"/>
      <c r="AK46" s="77"/>
      <c r="AL46" s="75"/>
      <c r="AM46" s="76"/>
      <c r="AN46" s="77"/>
      <c r="AO46" s="75"/>
      <c r="AP46" s="76"/>
      <c r="AQ46" s="77"/>
      <c r="AR46" s="75"/>
      <c r="AS46" s="76"/>
      <c r="AT46" s="77"/>
      <c r="AU46" s="75"/>
      <c r="AV46" s="76"/>
      <c r="AW46" s="77"/>
      <c r="AX46" s="75"/>
      <c r="AY46" s="76"/>
      <c r="AZ46" s="77"/>
      <c r="BA46" s="75"/>
      <c r="BB46" s="76"/>
      <c r="BC46" s="77"/>
      <c r="BD46" s="75"/>
      <c r="BE46" s="76"/>
      <c r="BF46" s="77"/>
      <c r="BG46" s="75"/>
      <c r="BH46" s="76"/>
      <c r="BI46" s="77"/>
      <c r="BJ46" s="75"/>
      <c r="BK46" s="76"/>
      <c r="BL46" s="77"/>
      <c r="BM46" s="75"/>
      <c r="BN46" s="76"/>
      <c r="BO46" s="77"/>
      <c r="BP46" s="75"/>
      <c r="BQ46" s="76"/>
      <c r="BR46" s="77"/>
      <c r="BS46" s="75"/>
      <c r="BT46" s="76"/>
      <c r="BU46" s="77"/>
      <c r="BV46" s="75"/>
      <c r="BW46" s="76"/>
      <c r="BX46" s="77"/>
      <c r="BY46" s="75"/>
      <c r="BZ46" s="76"/>
      <c r="CA46" s="77"/>
      <c r="CB46" s="75"/>
      <c r="CC46" s="76"/>
      <c r="CD46" s="77"/>
      <c r="CE46" s="75"/>
      <c r="CF46" s="76"/>
      <c r="CG46" s="77"/>
      <c r="CH46" s="75"/>
      <c r="CI46" s="76"/>
      <c r="CJ46" s="77"/>
      <c r="CK46" s="75"/>
      <c r="CL46" s="76"/>
      <c r="CM46" s="77"/>
      <c r="CN46" s="75"/>
      <c r="CO46" s="76"/>
      <c r="CP46" s="77"/>
      <c r="CQ46" s="75"/>
      <c r="CR46" s="76"/>
      <c r="CS46" s="77"/>
      <c r="CT46" s="75"/>
      <c r="CU46" s="76"/>
      <c r="CV46" s="77"/>
      <c r="CW46" s="75"/>
      <c r="CX46" s="76"/>
      <c r="CY46" s="77"/>
      <c r="CZ46" s="75"/>
      <c r="DA46" s="76"/>
      <c r="DB46" s="77"/>
      <c r="DC46" s="75"/>
      <c r="DD46" s="76"/>
      <c r="DE46" s="77"/>
      <c r="DF46" s="75"/>
      <c r="DG46" s="76"/>
      <c r="DH46" s="77"/>
      <c r="DI46" s="75"/>
      <c r="DJ46" s="76"/>
      <c r="DK46" s="77"/>
      <c r="DL46" s="95"/>
      <c r="DM46" s="96"/>
      <c r="DN46" s="97"/>
      <c r="DO46" s="75"/>
      <c r="DP46" s="76"/>
      <c r="DQ46" s="77"/>
      <c r="DR46" s="75"/>
      <c r="DS46" s="76"/>
      <c r="DT46" s="77"/>
      <c r="DU46" s="75"/>
      <c r="DV46" s="76"/>
      <c r="DW46" s="77"/>
      <c r="DX46" s="75"/>
      <c r="DY46" s="76"/>
      <c r="DZ46" s="77"/>
      <c r="EA46" s="75"/>
      <c r="EB46" s="76"/>
      <c r="EC46" s="77"/>
      <c r="ED46" s="75"/>
      <c r="EE46" s="76"/>
      <c r="EF46" s="77"/>
      <c r="EG46" s="75"/>
      <c r="EH46" s="76"/>
      <c r="EI46" s="78"/>
    </row>
  </sheetData>
  <autoFilter ref="A7:EI46" xr:uid="{13999389-BA83-4B6A-A556-15998C7FAC18}"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7" showButton="0"/>
    <filterColumn colId="98" showButton="0"/>
    <filterColumn colId="99" showButton="0"/>
    <filterColumn colId="100" showButton="0"/>
    <filterColumn colId="101" showButton="0"/>
    <filterColumn colId="102" showButton="0"/>
    <filterColumn colId="103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1" showButton="0"/>
    <filterColumn colId="112" showButton="0"/>
    <filterColumn colId="113" showButton="0"/>
    <filterColumn colId="114" showButton="0"/>
    <filterColumn colId="115" showButton="0"/>
    <filterColumn colId="116" showButton="0"/>
    <filterColumn colId="117" showButton="0"/>
    <filterColumn colId="118" showButton="0"/>
    <filterColumn colId="119" showButton="0"/>
    <filterColumn colId="121" showButton="0"/>
    <filterColumn colId="122" showButton="0"/>
    <filterColumn colId="123" showButton="0"/>
    <filterColumn colId="124" showButton="0"/>
    <filterColumn colId="125" showButton="0"/>
    <filterColumn colId="126" showButton="0"/>
    <filterColumn colId="127" showButton="0"/>
    <filterColumn colId="128" showButton="0"/>
    <filterColumn colId="129" showButton="0"/>
    <filterColumn colId="130" showButton="0"/>
    <filterColumn colId="131" showButton="0"/>
    <filterColumn colId="132" showButton="0"/>
    <filterColumn colId="133" showButton="0"/>
    <filterColumn colId="134" showButton="0"/>
    <filterColumn colId="135" showButton="0"/>
    <filterColumn colId="136" showButton="0"/>
    <filterColumn colId="137" showButton="0"/>
  </autoFilter>
  <mergeCells count="427">
    <mergeCell ref="DI44:DK44"/>
    <mergeCell ref="EG44:EI44"/>
    <mergeCell ref="DI45:DK45"/>
    <mergeCell ref="EG45:EI45"/>
    <mergeCell ref="DL46:DN46"/>
    <mergeCell ref="DI41:DK41"/>
    <mergeCell ref="EG41:EI41"/>
    <mergeCell ref="DI42:DK42"/>
    <mergeCell ref="EG42:EI42"/>
    <mergeCell ref="DI43:DK43"/>
    <mergeCell ref="EG43:EI43"/>
    <mergeCell ref="CH37:CJ37"/>
    <mergeCell ref="CK38:CM38"/>
    <mergeCell ref="CH39:CJ39"/>
    <mergeCell ref="CK39:CM39"/>
    <mergeCell ref="DI40:DK40"/>
    <mergeCell ref="EG40:EI40"/>
    <mergeCell ref="K27:M27"/>
    <mergeCell ref="AR27:AT27"/>
    <mergeCell ref="BP27:BR27"/>
    <mergeCell ref="CT27:CV27"/>
    <mergeCell ref="DR27:DT27"/>
    <mergeCell ref="Z31:AB31"/>
    <mergeCell ref="BM36:BO36"/>
    <mergeCell ref="CN36:CP36"/>
    <mergeCell ref="CQ36:CS36"/>
    <mergeCell ref="DO36:DQ36"/>
    <mergeCell ref="AC32:AE32"/>
    <mergeCell ref="AI34:AK34"/>
    <mergeCell ref="AL35:AN35"/>
    <mergeCell ref="AO35:AQ35"/>
    <mergeCell ref="BJ35:BL35"/>
    <mergeCell ref="ED25:EF25"/>
    <mergeCell ref="W26:Y26"/>
    <mergeCell ref="CT26:CV26"/>
    <mergeCell ref="CW26:CY26"/>
    <mergeCell ref="DR26:DT26"/>
    <mergeCell ref="DU26:DW26"/>
    <mergeCell ref="DX26:DZ26"/>
    <mergeCell ref="EA26:EC26"/>
    <mergeCell ref="ED26:EF26"/>
    <mergeCell ref="DC25:DE25"/>
    <mergeCell ref="DF25:DH25"/>
    <mergeCell ref="DR25:DT25"/>
    <mergeCell ref="DU25:DW25"/>
    <mergeCell ref="DX25:DZ25"/>
    <mergeCell ref="EA25:EC25"/>
    <mergeCell ref="BY25:CA25"/>
    <mergeCell ref="CB25:CD25"/>
    <mergeCell ref="CE25:CG25"/>
    <mergeCell ref="CT25:CV25"/>
    <mergeCell ref="CW25:CY25"/>
    <mergeCell ref="CZ25:DB25"/>
    <mergeCell ref="K25:M25"/>
    <mergeCell ref="N25:P25"/>
    <mergeCell ref="Q25:S25"/>
    <mergeCell ref="W25:Y25"/>
    <mergeCell ref="AR25:AT25"/>
    <mergeCell ref="AU25:AW25"/>
    <mergeCell ref="DX23:DZ23"/>
    <mergeCell ref="EA23:EC23"/>
    <mergeCell ref="AX25:AZ25"/>
    <mergeCell ref="BD25:BF25"/>
    <mergeCell ref="BG25:BI25"/>
    <mergeCell ref="BP25:BR25"/>
    <mergeCell ref="BS25:BU25"/>
    <mergeCell ref="BV25:BX25"/>
    <mergeCell ref="CT24:CV24"/>
    <mergeCell ref="CW24:CY24"/>
    <mergeCell ref="DR24:DT24"/>
    <mergeCell ref="ED23:EF23"/>
    <mergeCell ref="K24:M24"/>
    <mergeCell ref="Q24:S24"/>
    <mergeCell ref="W24:Y24"/>
    <mergeCell ref="AR24:AT24"/>
    <mergeCell ref="AX24:AZ24"/>
    <mergeCell ref="BP24:BR24"/>
    <mergeCell ref="BV24:BX24"/>
    <mergeCell ref="BP23:BR23"/>
    <mergeCell ref="BS23:BU23"/>
    <mergeCell ref="CT23:CV23"/>
    <mergeCell ref="CW23:CY23"/>
    <mergeCell ref="DR23:DT23"/>
    <mergeCell ref="DU23:DW23"/>
    <mergeCell ref="DX24:DZ24"/>
    <mergeCell ref="K23:M23"/>
    <mergeCell ref="N23:P23"/>
    <mergeCell ref="Q23:S23"/>
    <mergeCell ref="W23:Y23"/>
    <mergeCell ref="AR23:AT23"/>
    <mergeCell ref="AU23:AW23"/>
    <mergeCell ref="AX23:AZ23"/>
    <mergeCell ref="BP22:BR22"/>
    <mergeCell ref="BS22:BU22"/>
    <mergeCell ref="EA21:EC21"/>
    <mergeCell ref="ED21:EF21"/>
    <mergeCell ref="K22:M22"/>
    <mergeCell ref="N22:P22"/>
    <mergeCell ref="Q22:S22"/>
    <mergeCell ref="W22:Y22"/>
    <mergeCell ref="AR22:AT22"/>
    <mergeCell ref="AU22:AW22"/>
    <mergeCell ref="AX22:AZ22"/>
    <mergeCell ref="BP21:BR21"/>
    <mergeCell ref="BS21:BU21"/>
    <mergeCell ref="CT21:CV21"/>
    <mergeCell ref="CW21:CY21"/>
    <mergeCell ref="DR21:DT21"/>
    <mergeCell ref="DU21:DW21"/>
    <mergeCell ref="DX22:DZ22"/>
    <mergeCell ref="EA22:EC22"/>
    <mergeCell ref="ED22:EF22"/>
    <mergeCell ref="CT22:CV22"/>
    <mergeCell ref="CW22:CY22"/>
    <mergeCell ref="DR22:DT22"/>
    <mergeCell ref="DU22:DW22"/>
    <mergeCell ref="DX20:DZ20"/>
    <mergeCell ref="K21:M21"/>
    <mergeCell ref="N21:P21"/>
    <mergeCell ref="Q21:S21"/>
    <mergeCell ref="W21:Y21"/>
    <mergeCell ref="AR21:AT21"/>
    <mergeCell ref="AU21:AW21"/>
    <mergeCell ref="AX21:AZ21"/>
    <mergeCell ref="DX21:DZ21"/>
    <mergeCell ref="K20:M20"/>
    <mergeCell ref="Q20:S20"/>
    <mergeCell ref="W20:Y20"/>
    <mergeCell ref="AR20:AT20"/>
    <mergeCell ref="AX20:AZ20"/>
    <mergeCell ref="BP20:BR20"/>
    <mergeCell ref="CT20:CV20"/>
    <mergeCell ref="CW20:CY20"/>
    <mergeCell ref="DR20:DT20"/>
    <mergeCell ref="EA18:EC18"/>
    <mergeCell ref="ED18:EF18"/>
    <mergeCell ref="K19:M19"/>
    <mergeCell ref="Q19:S19"/>
    <mergeCell ref="W19:Y19"/>
    <mergeCell ref="AR19:AT19"/>
    <mergeCell ref="AX19:AZ19"/>
    <mergeCell ref="BP19:BR19"/>
    <mergeCell ref="CT19:CV19"/>
    <mergeCell ref="CW19:CY19"/>
    <mergeCell ref="DR19:DT19"/>
    <mergeCell ref="DX19:DZ19"/>
    <mergeCell ref="K17:M17"/>
    <mergeCell ref="Q17:S17"/>
    <mergeCell ref="W17:Y17"/>
    <mergeCell ref="AR17:AT17"/>
    <mergeCell ref="AX17:AZ17"/>
    <mergeCell ref="DX17:DZ17"/>
    <mergeCell ref="K18:M18"/>
    <mergeCell ref="Q18:S18"/>
    <mergeCell ref="W18:Y18"/>
    <mergeCell ref="AR18:AT18"/>
    <mergeCell ref="AX18:AZ18"/>
    <mergeCell ref="BP18:BR18"/>
    <mergeCell ref="CT18:CV18"/>
    <mergeCell ref="CW18:CY18"/>
    <mergeCell ref="DR18:DT18"/>
    <mergeCell ref="BA17:BC17"/>
    <mergeCell ref="BP17:BR17"/>
    <mergeCell ref="BY17:CA17"/>
    <mergeCell ref="CT17:CV17"/>
    <mergeCell ref="CW17:CY17"/>
    <mergeCell ref="DR17:DT17"/>
    <mergeCell ref="DX18:DZ18"/>
    <mergeCell ref="DX15:DZ15"/>
    <mergeCell ref="EA15:EC15"/>
    <mergeCell ref="ED15:EF15"/>
    <mergeCell ref="K16:M16"/>
    <mergeCell ref="Q16:S16"/>
    <mergeCell ref="W16:Y16"/>
    <mergeCell ref="AR16:AT16"/>
    <mergeCell ref="AX16:AZ16"/>
    <mergeCell ref="BA16:BC16"/>
    <mergeCell ref="BP16:BR16"/>
    <mergeCell ref="BS15:BU15"/>
    <mergeCell ref="CB15:CD15"/>
    <mergeCell ref="CT15:CV15"/>
    <mergeCell ref="CW15:CY15"/>
    <mergeCell ref="DR15:DT15"/>
    <mergeCell ref="DU15:DW15"/>
    <mergeCell ref="CE16:CG16"/>
    <mergeCell ref="CT16:CV16"/>
    <mergeCell ref="CW16:CY16"/>
    <mergeCell ref="DR16:DT16"/>
    <mergeCell ref="DX16:DZ16"/>
    <mergeCell ref="EG14:EI14"/>
    <mergeCell ref="K15:M15"/>
    <mergeCell ref="N15:P15"/>
    <mergeCell ref="Q15:S15"/>
    <mergeCell ref="W15:Y15"/>
    <mergeCell ref="AR15:AT15"/>
    <mergeCell ref="AU15:AW15"/>
    <mergeCell ref="AX15:AZ15"/>
    <mergeCell ref="BA15:BC15"/>
    <mergeCell ref="BP15:BR15"/>
    <mergeCell ref="DO14:DQ14"/>
    <mergeCell ref="DR14:DT14"/>
    <mergeCell ref="DU14:DW14"/>
    <mergeCell ref="DX14:DZ14"/>
    <mergeCell ref="EA14:EC14"/>
    <mergeCell ref="ED14:EF14"/>
    <mergeCell ref="CW14:CY14"/>
    <mergeCell ref="CZ14:DB14"/>
    <mergeCell ref="DC14:DE14"/>
    <mergeCell ref="DF14:DH14"/>
    <mergeCell ref="DI14:DK14"/>
    <mergeCell ref="DL14:DN14"/>
    <mergeCell ref="CE14:CG14"/>
    <mergeCell ref="CH14:CJ14"/>
    <mergeCell ref="CK14:CM14"/>
    <mergeCell ref="CN14:CP14"/>
    <mergeCell ref="CQ14:CS14"/>
    <mergeCell ref="CT14:CV14"/>
    <mergeCell ref="BM14:BO14"/>
    <mergeCell ref="BP14:BR14"/>
    <mergeCell ref="BS14:BU14"/>
    <mergeCell ref="BV14:BX14"/>
    <mergeCell ref="BY14:CA14"/>
    <mergeCell ref="CB14:CD14"/>
    <mergeCell ref="AU14:AW14"/>
    <mergeCell ref="AX14:AZ14"/>
    <mergeCell ref="BA14:BC14"/>
    <mergeCell ref="BD14:BF14"/>
    <mergeCell ref="BG14:BI14"/>
    <mergeCell ref="BJ14:BL14"/>
    <mergeCell ref="AC14:AE14"/>
    <mergeCell ref="AF14:AH14"/>
    <mergeCell ref="AI14:AK14"/>
    <mergeCell ref="AL14:AN14"/>
    <mergeCell ref="AO14:AQ14"/>
    <mergeCell ref="AR14:AT14"/>
    <mergeCell ref="DX13:DZ13"/>
    <mergeCell ref="EA13:EC13"/>
    <mergeCell ref="ED13:EF13"/>
    <mergeCell ref="EG13:EI13"/>
    <mergeCell ref="K14:M14"/>
    <mergeCell ref="N14:P14"/>
    <mergeCell ref="Q14:S14"/>
    <mergeCell ref="T14:V14"/>
    <mergeCell ref="W14:Y14"/>
    <mergeCell ref="Z14:AB14"/>
    <mergeCell ref="DF13:DH13"/>
    <mergeCell ref="DI13:DK13"/>
    <mergeCell ref="DL13:DN13"/>
    <mergeCell ref="DO13:DQ13"/>
    <mergeCell ref="DR13:DT13"/>
    <mergeCell ref="DU13:DW13"/>
    <mergeCell ref="CN13:CP13"/>
    <mergeCell ref="CQ13:CS13"/>
    <mergeCell ref="CT13:CV13"/>
    <mergeCell ref="CW13:CY13"/>
    <mergeCell ref="CZ13:DB13"/>
    <mergeCell ref="DC13:DE13"/>
    <mergeCell ref="BV13:BX13"/>
    <mergeCell ref="BY13:CA13"/>
    <mergeCell ref="CB13:CD13"/>
    <mergeCell ref="CE13:CG13"/>
    <mergeCell ref="CH13:CJ13"/>
    <mergeCell ref="CK13:CM13"/>
    <mergeCell ref="BD13:BF13"/>
    <mergeCell ref="BG13:BI13"/>
    <mergeCell ref="BJ13:BL13"/>
    <mergeCell ref="BM13:BO13"/>
    <mergeCell ref="BP13:BR13"/>
    <mergeCell ref="BS13:BU13"/>
    <mergeCell ref="AL13:AN13"/>
    <mergeCell ref="AO13:AQ13"/>
    <mergeCell ref="AR13:AT13"/>
    <mergeCell ref="AU13:AW13"/>
    <mergeCell ref="AX13:AZ13"/>
    <mergeCell ref="BA13:BC13"/>
    <mergeCell ref="EG12:EI12"/>
    <mergeCell ref="K13:M13"/>
    <mergeCell ref="N13:P13"/>
    <mergeCell ref="Q13:S13"/>
    <mergeCell ref="T13:V13"/>
    <mergeCell ref="W13:Y13"/>
    <mergeCell ref="Z13:AB13"/>
    <mergeCell ref="AC13:AE13"/>
    <mergeCell ref="AF13:AH13"/>
    <mergeCell ref="AI13:AK13"/>
    <mergeCell ref="DO12:DQ12"/>
    <mergeCell ref="DR12:DT12"/>
    <mergeCell ref="DU12:DW12"/>
    <mergeCell ref="DX12:DZ12"/>
    <mergeCell ref="EA12:EC12"/>
    <mergeCell ref="ED12:EF12"/>
    <mergeCell ref="CW12:CY12"/>
    <mergeCell ref="CZ12:DB12"/>
    <mergeCell ref="DC12:DE12"/>
    <mergeCell ref="DF12:DH12"/>
    <mergeCell ref="DI12:DK12"/>
    <mergeCell ref="DL12:DN12"/>
    <mergeCell ref="CE12:CG12"/>
    <mergeCell ref="CH12:CJ12"/>
    <mergeCell ref="CK12:CM12"/>
    <mergeCell ref="CN12:CP12"/>
    <mergeCell ref="CQ12:CS12"/>
    <mergeCell ref="CT12:CV12"/>
    <mergeCell ref="BM12:BO12"/>
    <mergeCell ref="BP12:BR12"/>
    <mergeCell ref="BS12:BU12"/>
    <mergeCell ref="BV12:BX12"/>
    <mergeCell ref="BY12:CA12"/>
    <mergeCell ref="CB12:CD12"/>
    <mergeCell ref="AU12:AW12"/>
    <mergeCell ref="AX12:AZ12"/>
    <mergeCell ref="BA12:BC12"/>
    <mergeCell ref="BD12:BF12"/>
    <mergeCell ref="BG12:BI12"/>
    <mergeCell ref="BJ12:BL12"/>
    <mergeCell ref="AC12:AE12"/>
    <mergeCell ref="AF12:AH12"/>
    <mergeCell ref="AI12:AK12"/>
    <mergeCell ref="AL12:AN12"/>
    <mergeCell ref="AO12:AQ12"/>
    <mergeCell ref="AR12:AT12"/>
    <mergeCell ref="K12:M12"/>
    <mergeCell ref="N12:P12"/>
    <mergeCell ref="Q12:S12"/>
    <mergeCell ref="T12:V12"/>
    <mergeCell ref="W12:Y12"/>
    <mergeCell ref="Z12:AB12"/>
    <mergeCell ref="DX11:DZ11"/>
    <mergeCell ref="EA11:EC11"/>
    <mergeCell ref="ED11:EF11"/>
    <mergeCell ref="EG11:EI11"/>
    <mergeCell ref="CZ11:DB11"/>
    <mergeCell ref="DC11:DE11"/>
    <mergeCell ref="DF11:DH11"/>
    <mergeCell ref="DI11:DK11"/>
    <mergeCell ref="DL11:DN11"/>
    <mergeCell ref="DO11:DQ11"/>
    <mergeCell ref="CW11:CY11"/>
    <mergeCell ref="BP11:BR11"/>
    <mergeCell ref="BS11:BU11"/>
    <mergeCell ref="BV11:BX11"/>
    <mergeCell ref="BY11:CA11"/>
    <mergeCell ref="CB11:CD11"/>
    <mergeCell ref="CE11:CG11"/>
    <mergeCell ref="DR11:DT11"/>
    <mergeCell ref="DU11:DW11"/>
    <mergeCell ref="EG8:EI8"/>
    <mergeCell ref="B9:B10"/>
    <mergeCell ref="C9:C14"/>
    <mergeCell ref="D9:D14"/>
    <mergeCell ref="E9:E14"/>
    <mergeCell ref="G9:G14"/>
    <mergeCell ref="H9:H14"/>
    <mergeCell ref="I9:I14"/>
    <mergeCell ref="J9:J14"/>
    <mergeCell ref="K11:M11"/>
    <mergeCell ref="DO8:DQ8"/>
    <mergeCell ref="DR8:DT8"/>
    <mergeCell ref="DU8:DW8"/>
    <mergeCell ref="DX8:DZ8"/>
    <mergeCell ref="EA8:EC8"/>
    <mergeCell ref="ED8:EF8"/>
    <mergeCell ref="CW8:CY8"/>
    <mergeCell ref="CZ8:DB8"/>
    <mergeCell ref="AX11:AZ11"/>
    <mergeCell ref="BA11:BC11"/>
    <mergeCell ref="BD11:BF11"/>
    <mergeCell ref="BG11:BI11"/>
    <mergeCell ref="BJ11:BL11"/>
    <mergeCell ref="BM11:BO11"/>
    <mergeCell ref="DL8:DN8"/>
    <mergeCell ref="CE8:CG8"/>
    <mergeCell ref="CH8:CJ8"/>
    <mergeCell ref="CK8:CM8"/>
    <mergeCell ref="CN8:CP8"/>
    <mergeCell ref="CQ8:CS8"/>
    <mergeCell ref="CT8:CV8"/>
    <mergeCell ref="N11:P11"/>
    <mergeCell ref="Q11:S11"/>
    <mergeCell ref="T11:V11"/>
    <mergeCell ref="W11:Y11"/>
    <mergeCell ref="Z11:AB11"/>
    <mergeCell ref="AC11:AE11"/>
    <mergeCell ref="AF11:AH11"/>
    <mergeCell ref="AI11:AK11"/>
    <mergeCell ref="AL11:AN11"/>
    <mergeCell ref="AO11:AQ11"/>
    <mergeCell ref="AR11:AT11"/>
    <mergeCell ref="AU11:AW11"/>
    <mergeCell ref="CH11:CJ11"/>
    <mergeCell ref="CK11:CM11"/>
    <mergeCell ref="CN11:CP11"/>
    <mergeCell ref="CQ11:CS11"/>
    <mergeCell ref="CT11:CV11"/>
    <mergeCell ref="AU8:AW8"/>
    <mergeCell ref="AX8:AZ8"/>
    <mergeCell ref="BA8:BC8"/>
    <mergeCell ref="BD8:BF8"/>
    <mergeCell ref="BG8:BI8"/>
    <mergeCell ref="BJ8:BL8"/>
    <mergeCell ref="DC8:DE8"/>
    <mergeCell ref="DF8:DH8"/>
    <mergeCell ref="DI8:DK8"/>
    <mergeCell ref="B1:DH1"/>
    <mergeCell ref="K7:AQ7"/>
    <mergeCell ref="AR7:BO7"/>
    <mergeCell ref="BP7:CS7"/>
    <mergeCell ref="CT7:DQ7"/>
    <mergeCell ref="DR7:EI7"/>
    <mergeCell ref="AC8:AE8"/>
    <mergeCell ref="AF8:AH8"/>
    <mergeCell ref="AI8:AK8"/>
    <mergeCell ref="AL8:AN8"/>
    <mergeCell ref="AO8:AQ8"/>
    <mergeCell ref="AR8:AT8"/>
    <mergeCell ref="K8:M8"/>
    <mergeCell ref="N8:P8"/>
    <mergeCell ref="Q8:S8"/>
    <mergeCell ref="T8:V8"/>
    <mergeCell ref="W8:Y8"/>
    <mergeCell ref="Z8:AB8"/>
    <mergeCell ref="BM8:BO8"/>
    <mergeCell ref="BP8:BR8"/>
    <mergeCell ref="BS8:BU8"/>
    <mergeCell ref="BV8:BX8"/>
    <mergeCell ref="BY8:CA8"/>
    <mergeCell ref="CB8:CD8"/>
  </mergeCells>
  <conditionalFormatting sqref="H37:I46">
    <cfRule type="cellIs" dxfId="9" priority="10" operator="lessThan">
      <formula>0</formula>
    </cfRule>
    <cfRule type="cellIs" dxfId="8" priority="11" operator="greaterThan">
      <formula>0</formula>
    </cfRule>
  </conditionalFormatting>
  <conditionalFormatting sqref="H26:H36">
    <cfRule type="cellIs" dxfId="7" priority="6" operator="lessThan">
      <formula>0</formula>
    </cfRule>
    <cfRule type="cellIs" dxfId="6" priority="7" operator="greaterThan">
      <formula>0</formula>
    </cfRule>
  </conditionalFormatting>
  <conditionalFormatting sqref="H15:H25">
    <cfRule type="cellIs" dxfId="5" priority="2" operator="lessThan">
      <formula>0</formula>
    </cfRule>
    <cfRule type="cellIs" dxfId="4" priority="3" operator="greaterThan">
      <formula>0</formula>
    </cfRule>
  </conditionalFormatting>
  <conditionalFormatting sqref="I15:I36">
    <cfRule type="cellIs" dxfId="3" priority="1" operator="lessThanOrEqual">
      <formula>1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36079-90DC-4424-BD62-58047294D55E}">
  <dimension ref="A1:EK46"/>
  <sheetViews>
    <sheetView showGridLines="0" tabSelected="1" topLeftCell="A8" zoomScale="64" workbookViewId="0">
      <selection activeCell="B1" sqref="B1:J1048576"/>
    </sheetView>
  </sheetViews>
  <sheetFormatPr defaultColWidth="10.85546875" defaultRowHeight="14.25"/>
  <cols>
    <col min="1" max="1" width="4.5703125" style="1" customWidth="1"/>
    <col min="2" max="2" width="58.7109375" style="1" customWidth="1"/>
    <col min="3" max="10" width="22.85546875" style="1" customWidth="1"/>
    <col min="11" max="11" width="4.42578125" style="2" customWidth="1"/>
    <col min="12" max="12" width="4.5703125" style="2" customWidth="1"/>
    <col min="13" max="13" width="4" style="2" customWidth="1"/>
    <col min="14" max="15" width="2.7109375" style="1" customWidth="1"/>
    <col min="16" max="16" width="3.28515625" style="1" customWidth="1"/>
    <col min="17" max="18" width="2.7109375" style="1" customWidth="1"/>
    <col min="19" max="19" width="3.28515625" style="1" customWidth="1"/>
    <col min="20" max="21" width="2.7109375" style="1" customWidth="1"/>
    <col min="22" max="22" width="3.28515625" style="1" customWidth="1"/>
    <col min="23" max="24" width="2.7109375" style="1" customWidth="1"/>
    <col min="25" max="25" width="3.28515625" style="1" customWidth="1"/>
    <col min="26" max="27" width="2.7109375" style="1" customWidth="1"/>
    <col min="28" max="28" width="3.28515625" style="1" customWidth="1"/>
    <col min="29" max="30" width="2.7109375" style="1" customWidth="1"/>
    <col min="31" max="31" width="3.28515625" style="1" customWidth="1"/>
    <col min="32" max="33" width="2.7109375" style="1" customWidth="1"/>
    <col min="34" max="34" width="3.28515625" style="1" customWidth="1"/>
    <col min="35" max="36" width="2.7109375" style="1" customWidth="1"/>
    <col min="37" max="37" width="3.28515625" style="1" customWidth="1"/>
    <col min="38" max="42" width="2.7109375" style="1" customWidth="1"/>
    <col min="43" max="43" width="4" style="1" customWidth="1"/>
    <col min="44" max="45" width="2.7109375" style="1" customWidth="1"/>
    <col min="46" max="46" width="3.85546875" style="1" customWidth="1"/>
    <col min="47" max="61" width="2.7109375" style="1" customWidth="1"/>
    <col min="62" max="139" width="3.28515625" style="1" customWidth="1"/>
    <col min="140" max="16384" width="10.85546875" style="1"/>
  </cols>
  <sheetData>
    <row r="1" spans="1:141" ht="27.75">
      <c r="B1" s="130" t="s">
        <v>66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  <c r="AV1" s="130"/>
      <c r="AW1" s="130"/>
      <c r="AX1" s="130"/>
      <c r="AY1" s="130"/>
      <c r="AZ1" s="130"/>
      <c r="BA1" s="130"/>
      <c r="BB1" s="130"/>
      <c r="BC1" s="130"/>
      <c r="BD1" s="130"/>
      <c r="BE1" s="130"/>
      <c r="BF1" s="130"/>
      <c r="BG1" s="130"/>
      <c r="BH1" s="130"/>
      <c r="BI1" s="130"/>
      <c r="BJ1" s="130"/>
      <c r="BK1" s="130"/>
      <c r="BL1" s="130"/>
      <c r="BM1" s="130"/>
      <c r="BN1" s="130"/>
      <c r="BO1" s="130"/>
      <c r="BP1" s="130"/>
      <c r="BQ1" s="130"/>
      <c r="BR1" s="130"/>
      <c r="BS1" s="130"/>
      <c r="BT1" s="130"/>
      <c r="BU1" s="130"/>
      <c r="BV1" s="130"/>
      <c r="BW1" s="130"/>
      <c r="BX1" s="130"/>
      <c r="BY1" s="130"/>
      <c r="BZ1" s="130"/>
      <c r="CA1" s="130"/>
      <c r="CB1" s="130"/>
      <c r="CC1" s="130"/>
      <c r="CD1" s="130"/>
      <c r="CE1" s="130"/>
      <c r="CF1" s="130"/>
      <c r="CG1" s="130"/>
      <c r="CH1" s="130"/>
      <c r="CI1" s="130"/>
      <c r="CJ1" s="130"/>
      <c r="CK1" s="130"/>
      <c r="CL1" s="130"/>
      <c r="CM1" s="130"/>
      <c r="CN1" s="130"/>
      <c r="CO1" s="130"/>
      <c r="CP1" s="130"/>
      <c r="CQ1" s="130"/>
      <c r="CR1" s="130"/>
      <c r="CS1" s="130"/>
      <c r="CT1" s="130"/>
      <c r="CU1" s="130"/>
      <c r="CV1" s="130"/>
      <c r="CW1" s="130"/>
      <c r="CX1" s="130"/>
      <c r="CY1" s="130"/>
      <c r="CZ1" s="130"/>
      <c r="DA1" s="130"/>
      <c r="DB1" s="130"/>
      <c r="DC1" s="130"/>
      <c r="DD1" s="130"/>
      <c r="DE1" s="130"/>
      <c r="DF1" s="130"/>
      <c r="DG1" s="130"/>
      <c r="DH1" s="13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</row>
    <row r="2" spans="1:141">
      <c r="B2" s="1" t="s">
        <v>67</v>
      </c>
    </row>
    <row r="3" spans="1:141">
      <c r="B3" s="1" t="s">
        <v>68</v>
      </c>
    </row>
    <row r="4" spans="1:141">
      <c r="B4" s="1" t="s">
        <v>69</v>
      </c>
    </row>
    <row r="6" spans="1:141" s="7" customFormat="1">
      <c r="K6" s="8"/>
      <c r="L6" s="8"/>
      <c r="M6" s="8"/>
    </row>
    <row r="7" spans="1:141" s="11" customFormat="1" ht="19.5" customHeight="1">
      <c r="B7" s="30"/>
      <c r="C7" s="30"/>
      <c r="D7" s="30"/>
      <c r="E7" s="30"/>
      <c r="F7" s="30"/>
      <c r="G7" s="30"/>
      <c r="H7" s="30"/>
      <c r="I7" s="30"/>
      <c r="J7" s="30"/>
      <c r="K7" s="107" t="s">
        <v>70</v>
      </c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9"/>
      <c r="AR7" s="104" t="s">
        <v>71</v>
      </c>
      <c r="AS7" s="105"/>
      <c r="AT7" s="105"/>
      <c r="AU7" s="105"/>
      <c r="AV7" s="105"/>
      <c r="AW7" s="105"/>
      <c r="AX7" s="105"/>
      <c r="AY7" s="105"/>
      <c r="AZ7" s="105"/>
      <c r="BA7" s="105"/>
      <c r="BB7" s="105"/>
      <c r="BC7" s="105"/>
      <c r="BD7" s="105"/>
      <c r="BE7" s="105"/>
      <c r="BF7" s="105"/>
      <c r="BG7" s="105"/>
      <c r="BH7" s="105"/>
      <c r="BI7" s="105"/>
      <c r="BJ7" s="105"/>
      <c r="BK7" s="105"/>
      <c r="BL7" s="105"/>
      <c r="BM7" s="105"/>
      <c r="BN7" s="105"/>
      <c r="BO7" s="106"/>
      <c r="BP7" s="107" t="s">
        <v>72</v>
      </c>
      <c r="BQ7" s="108"/>
      <c r="BR7" s="108"/>
      <c r="BS7" s="108"/>
      <c r="BT7" s="108"/>
      <c r="BU7" s="108"/>
      <c r="BV7" s="108"/>
      <c r="BW7" s="108"/>
      <c r="BX7" s="108"/>
      <c r="BY7" s="108"/>
      <c r="BZ7" s="108"/>
      <c r="CA7" s="108"/>
      <c r="CB7" s="108"/>
      <c r="CC7" s="108"/>
      <c r="CD7" s="108"/>
      <c r="CE7" s="108"/>
      <c r="CF7" s="108"/>
      <c r="CG7" s="108"/>
      <c r="CH7" s="108"/>
      <c r="CI7" s="108"/>
      <c r="CJ7" s="108"/>
      <c r="CK7" s="108"/>
      <c r="CL7" s="108"/>
      <c r="CM7" s="108"/>
      <c r="CN7" s="108"/>
      <c r="CO7" s="108"/>
      <c r="CP7" s="108"/>
      <c r="CQ7" s="108"/>
      <c r="CR7" s="108"/>
      <c r="CS7" s="109"/>
      <c r="CT7" s="107" t="s">
        <v>73</v>
      </c>
      <c r="CU7" s="108"/>
      <c r="CV7" s="108"/>
      <c r="CW7" s="108"/>
      <c r="CX7" s="108"/>
      <c r="CY7" s="108"/>
      <c r="CZ7" s="108"/>
      <c r="DA7" s="108"/>
      <c r="DB7" s="108"/>
      <c r="DC7" s="108"/>
      <c r="DD7" s="108"/>
      <c r="DE7" s="108"/>
      <c r="DF7" s="108"/>
      <c r="DG7" s="108"/>
      <c r="DH7" s="108"/>
      <c r="DI7" s="108"/>
      <c r="DJ7" s="108"/>
      <c r="DK7" s="108"/>
      <c r="DL7" s="108"/>
      <c r="DM7" s="108"/>
      <c r="DN7" s="108"/>
      <c r="DO7" s="108"/>
      <c r="DP7" s="108"/>
      <c r="DQ7" s="109"/>
      <c r="DR7" s="107" t="s">
        <v>74</v>
      </c>
      <c r="DS7" s="110"/>
      <c r="DT7" s="110"/>
      <c r="DU7" s="110"/>
      <c r="DV7" s="110"/>
      <c r="DW7" s="110"/>
      <c r="DX7" s="110"/>
      <c r="DY7" s="110"/>
      <c r="DZ7" s="110"/>
      <c r="EA7" s="110"/>
      <c r="EB7" s="110"/>
      <c r="EC7" s="110"/>
      <c r="ED7" s="110"/>
      <c r="EE7" s="110"/>
      <c r="EF7" s="110"/>
      <c r="EG7" s="110"/>
      <c r="EH7" s="110"/>
      <c r="EI7" s="111"/>
    </row>
    <row r="8" spans="1:141" ht="129.75" customHeight="1">
      <c r="B8" s="39" t="s">
        <v>117</v>
      </c>
      <c r="C8" s="39" t="s">
        <v>76</v>
      </c>
      <c r="D8" s="39" t="s">
        <v>77</v>
      </c>
      <c r="E8" s="39" t="s">
        <v>78</v>
      </c>
      <c r="F8" s="39" t="s">
        <v>118</v>
      </c>
      <c r="G8" s="61" t="s">
        <v>79</v>
      </c>
      <c r="H8" s="61" t="s">
        <v>119</v>
      </c>
      <c r="I8" s="61" t="s">
        <v>120</v>
      </c>
      <c r="J8" s="61" t="s">
        <v>121</v>
      </c>
      <c r="K8" s="122" t="str">
        <f>+'Plan de estudios'!C9</f>
        <v>Urgencias 1</v>
      </c>
      <c r="L8" s="123"/>
      <c r="M8" s="124"/>
      <c r="N8" s="122" t="str">
        <f>+'Plan de estudios'!C10</f>
        <v>Cirugía general 1</v>
      </c>
      <c r="O8" s="123"/>
      <c r="P8" s="124"/>
      <c r="Q8" s="122" t="str">
        <f>+'Plan de estudios'!C11</f>
        <v>Trauma 1</v>
      </c>
      <c r="R8" s="123"/>
      <c r="S8" s="124"/>
      <c r="T8" s="122" t="str">
        <f>+'Plan de estudios'!C12</f>
        <v>Cuidado crítico quirúrgico</v>
      </c>
      <c r="U8" s="123"/>
      <c r="V8" s="124"/>
      <c r="W8" s="122" t="str">
        <f>+'Plan de estudios'!C13</f>
        <v>Simulación quirúrgica</v>
      </c>
      <c r="X8" s="123"/>
      <c r="Y8" s="124"/>
      <c r="Z8" s="122" t="str">
        <f>+'Plan de estudios'!C14</f>
        <v>Soporte nutricional</v>
      </c>
      <c r="AA8" s="123"/>
      <c r="AB8" s="124"/>
      <c r="AC8" s="131" t="str">
        <f>+'Plan de estudios'!C15</f>
        <v>Patología quirúrgica</v>
      </c>
      <c r="AD8" s="132"/>
      <c r="AE8" s="133"/>
      <c r="AF8" s="131" t="str">
        <f>+'Plan de estudios'!C16</f>
        <v>Anatomía quirúrgica</v>
      </c>
      <c r="AG8" s="132"/>
      <c r="AH8" s="133"/>
      <c r="AI8" s="131" t="str">
        <f>+'Plan de estudios'!C17</f>
        <v>Imagenología</v>
      </c>
      <c r="AJ8" s="132"/>
      <c r="AK8" s="133"/>
      <c r="AL8" s="122" t="str">
        <f>+'Plan de estudios'!C18</f>
        <v>Investigación I</v>
      </c>
      <c r="AM8" s="123"/>
      <c r="AN8" s="124"/>
      <c r="AO8" s="122" t="str">
        <f>+'Plan de estudios'!C19</f>
        <v>Trabajo de Grado I</v>
      </c>
      <c r="AP8" s="123"/>
      <c r="AQ8" s="124"/>
      <c r="AR8" s="134" t="str">
        <f>+'Plan de estudios'!C21</f>
        <v>Urgencias 1I</v>
      </c>
      <c r="AS8" s="135"/>
      <c r="AT8" s="136"/>
      <c r="AU8" s="118" t="str">
        <f>+'Plan de estudios'!C22</f>
        <v xml:space="preserve">Cirugía general 11/pared abdominal </v>
      </c>
      <c r="AV8" s="119"/>
      <c r="AW8" s="120"/>
      <c r="AX8" s="118" t="str">
        <f>+'Plan de estudios'!C23</f>
        <v>Trauma 11</v>
      </c>
      <c r="AY8" s="119"/>
      <c r="AZ8" s="120"/>
      <c r="BA8" s="118" t="str">
        <f>+'Plan de estudios'!C24</f>
        <v>Cirugía mínimamente invasiva 1</v>
      </c>
      <c r="BB8" s="119"/>
      <c r="BC8" s="120"/>
      <c r="BD8" s="118" t="str">
        <f>+'Plan de estudios'!C25</f>
        <v>Cirugía oncología: mama y tejidos blandos</v>
      </c>
      <c r="BE8" s="119"/>
      <c r="BF8" s="120"/>
      <c r="BG8" s="118" t="str">
        <f>+'Plan de estudios'!C26</f>
        <v>Cirugía oncología: gastroenterología</v>
      </c>
      <c r="BH8" s="119"/>
      <c r="BI8" s="120"/>
      <c r="BJ8" s="118" t="str">
        <f>+'Plan de estudios'!C27</f>
        <v>Investigación II</v>
      </c>
      <c r="BK8" s="119"/>
      <c r="BL8" s="120"/>
      <c r="BM8" s="118" t="str">
        <f>+'Plan de estudios'!C28</f>
        <v>Trabajo de Grado II</v>
      </c>
      <c r="BN8" s="119"/>
      <c r="BO8" s="120"/>
      <c r="BP8" s="125" t="str">
        <f>+'Plan de estudios'!C30</f>
        <v>Urgencias 111</v>
      </c>
      <c r="BQ8" s="126"/>
      <c r="BR8" s="127"/>
      <c r="BS8" s="125" t="str">
        <f>+'Plan de estudios'!C22</f>
        <v xml:space="preserve">Cirugía general 11/pared abdominal </v>
      </c>
      <c r="BT8" s="126"/>
      <c r="BU8" s="127"/>
      <c r="BV8" s="125" t="str">
        <f>+'Plan de estudios'!C32</f>
        <v xml:space="preserve">Cirugía hepatobiliar y pancreática </v>
      </c>
      <c r="BW8" s="126"/>
      <c r="BX8" s="127"/>
      <c r="BY8" s="125" t="str">
        <f>+'Plan de estudios'!C33</f>
        <v>Cirugía de tórax</v>
      </c>
      <c r="BZ8" s="126"/>
      <c r="CA8" s="127"/>
      <c r="CB8" s="125" t="str">
        <f>+'Plan de estudios'!C34</f>
        <v>Cirugía pedriática</v>
      </c>
      <c r="CC8" s="126"/>
      <c r="CD8" s="127"/>
      <c r="CE8" s="125" t="str">
        <f>+'Plan de estudios'!C35</f>
        <v>Coloproctología</v>
      </c>
      <c r="CF8" s="126"/>
      <c r="CG8" s="127"/>
      <c r="CH8" s="125" t="str">
        <f>+'Plan de estudios'!C36</f>
        <v>Electiva de Formación integral I</v>
      </c>
      <c r="CI8" s="126"/>
      <c r="CJ8" s="127"/>
      <c r="CK8" s="125" t="str">
        <f>+'Plan de estudios'!C37</f>
        <v>Electiva de Formación integral II</v>
      </c>
      <c r="CL8" s="126"/>
      <c r="CM8" s="127"/>
      <c r="CN8" s="125" t="str">
        <f>+'Plan de estudios'!C38</f>
        <v>Investigación II1</v>
      </c>
      <c r="CO8" s="126"/>
      <c r="CP8" s="127"/>
      <c r="CQ8" s="125" t="str">
        <f>+'Plan de estudios'!C39</f>
        <v>Trabajo de Grado II1</v>
      </c>
      <c r="CR8" s="126"/>
      <c r="CS8" s="127"/>
      <c r="CT8" s="122" t="str">
        <f>+'Plan de estudios'!C41</f>
        <v>Urgencias 1V</v>
      </c>
      <c r="CU8" s="123"/>
      <c r="CV8" s="124"/>
      <c r="CW8" s="122" t="str">
        <f>+'Plan de estudios'!C42</f>
        <v>Trauma 111</v>
      </c>
      <c r="CX8" s="123"/>
      <c r="CY8" s="124"/>
      <c r="CZ8" s="122" t="str">
        <f>+'Plan de estudios'!C43</f>
        <v>Cirugía oncología: cabeza y cuelllo</v>
      </c>
      <c r="DA8" s="123"/>
      <c r="DB8" s="124"/>
      <c r="DC8" s="122" t="str">
        <f>+'Plan de estudios'!C44</f>
        <v>Cirugía vascular</v>
      </c>
      <c r="DD8" s="123"/>
      <c r="DE8" s="124"/>
      <c r="DF8" s="122" t="str">
        <f>+'Plan de estudios'!C45</f>
        <v>Cirugía cardiovascular</v>
      </c>
      <c r="DG8" s="123"/>
      <c r="DH8" s="124"/>
      <c r="DI8" s="122" t="str">
        <f>+'Plan de estudios'!C46</f>
        <v>Electiva disciplinar I</v>
      </c>
      <c r="DJ8" s="123"/>
      <c r="DK8" s="124"/>
      <c r="DL8" s="122" t="str">
        <f>+'Plan de estudios'!C47</f>
        <v>Electiva  transdisciplinar</v>
      </c>
      <c r="DM8" s="123"/>
      <c r="DN8" s="124"/>
      <c r="DO8" s="122" t="str">
        <f>+'Plan de estudios'!C48</f>
        <v>Trabajo de Grado IV</v>
      </c>
      <c r="DP8" s="123"/>
      <c r="DQ8" s="124"/>
      <c r="DR8" s="118" t="str">
        <f>+'Plan de estudios'!C50</f>
        <v>Urgencias V</v>
      </c>
      <c r="DS8" s="119"/>
      <c r="DT8" s="120"/>
      <c r="DU8" s="118" t="str">
        <f>+'Plan de estudios'!C51</f>
        <v>Cirugía general 111</v>
      </c>
      <c r="DV8" s="119"/>
      <c r="DW8" s="120"/>
      <c r="DX8" s="118" t="str">
        <f>+'Plan de estudios'!C52</f>
        <v>Cirugía mínimamente invasiva 11</v>
      </c>
      <c r="DY8" s="119"/>
      <c r="DZ8" s="120"/>
      <c r="EA8" s="118" t="str">
        <f>+'Plan de estudios'!C53</f>
        <v xml:space="preserve">Cirugía de baja y media complejidad  </v>
      </c>
      <c r="EB8" s="119"/>
      <c r="EC8" s="120"/>
      <c r="ED8" s="118" t="str">
        <f>+'Plan de estudios'!C54</f>
        <v>Cirugía de media y alta complejidad 11</v>
      </c>
      <c r="EE8" s="119"/>
      <c r="EF8" s="120"/>
      <c r="EG8" s="118" t="str">
        <f>+'Plan de estudios'!C55</f>
        <v>Electiva disciplinar II</v>
      </c>
      <c r="EH8" s="119"/>
      <c r="EI8" s="121"/>
    </row>
    <row r="9" spans="1:141" ht="14.25" customHeight="1">
      <c r="B9" s="137" t="s">
        <v>80</v>
      </c>
      <c r="C9" s="128"/>
      <c r="D9" s="90"/>
      <c r="E9" s="90"/>
      <c r="F9" s="69"/>
      <c r="G9" s="90"/>
      <c r="H9" s="90"/>
      <c r="I9" s="90"/>
      <c r="J9" s="90"/>
      <c r="K9" s="31" t="s">
        <v>81</v>
      </c>
      <c r="L9" s="3" t="s">
        <v>82</v>
      </c>
      <c r="M9" s="43" t="s">
        <v>83</v>
      </c>
      <c r="N9" s="31" t="s">
        <v>81</v>
      </c>
      <c r="O9" s="3" t="s">
        <v>82</v>
      </c>
      <c r="P9" s="43" t="s">
        <v>83</v>
      </c>
      <c r="Q9" s="31" t="s">
        <v>81</v>
      </c>
      <c r="R9" s="3" t="s">
        <v>82</v>
      </c>
      <c r="S9" s="43" t="s">
        <v>83</v>
      </c>
      <c r="T9" s="31" t="s">
        <v>81</v>
      </c>
      <c r="U9" s="3" t="s">
        <v>82</v>
      </c>
      <c r="V9" s="43" t="s">
        <v>83</v>
      </c>
      <c r="W9" s="31" t="s">
        <v>81</v>
      </c>
      <c r="X9" s="3" t="s">
        <v>82</v>
      </c>
      <c r="Y9" s="43" t="s">
        <v>83</v>
      </c>
      <c r="Z9" s="31" t="s">
        <v>81</v>
      </c>
      <c r="AA9" s="3" t="s">
        <v>82</v>
      </c>
      <c r="AB9" s="43" t="s">
        <v>83</v>
      </c>
      <c r="AC9" s="31" t="s">
        <v>81</v>
      </c>
      <c r="AD9" s="3" t="s">
        <v>82</v>
      </c>
      <c r="AE9" s="43" t="s">
        <v>83</v>
      </c>
      <c r="AF9" s="33" t="s">
        <v>81</v>
      </c>
      <c r="AG9" s="4" t="s">
        <v>82</v>
      </c>
      <c r="AH9" s="29" t="s">
        <v>83</v>
      </c>
      <c r="AI9" s="31" t="s">
        <v>81</v>
      </c>
      <c r="AJ9" s="3" t="s">
        <v>82</v>
      </c>
      <c r="AK9" s="43" t="s">
        <v>83</v>
      </c>
      <c r="AL9" s="31" t="s">
        <v>81</v>
      </c>
      <c r="AM9" s="3" t="s">
        <v>82</v>
      </c>
      <c r="AN9" s="43" t="s">
        <v>83</v>
      </c>
      <c r="AO9" s="31" t="s">
        <v>81</v>
      </c>
      <c r="AP9" s="3" t="s">
        <v>82</v>
      </c>
      <c r="AQ9" s="43" t="s">
        <v>83</v>
      </c>
      <c r="AR9" s="31" t="s">
        <v>81</v>
      </c>
      <c r="AS9" s="3" t="s">
        <v>82</v>
      </c>
      <c r="AT9" s="43" t="s">
        <v>83</v>
      </c>
      <c r="AU9" s="31" t="s">
        <v>81</v>
      </c>
      <c r="AV9" s="3" t="s">
        <v>82</v>
      </c>
      <c r="AW9" s="43" t="s">
        <v>83</v>
      </c>
      <c r="AX9" s="31" t="s">
        <v>81</v>
      </c>
      <c r="AY9" s="3" t="s">
        <v>82</v>
      </c>
      <c r="AZ9" s="43" t="s">
        <v>83</v>
      </c>
      <c r="BA9" s="31" t="s">
        <v>81</v>
      </c>
      <c r="BB9" s="3" t="s">
        <v>82</v>
      </c>
      <c r="BC9" s="43" t="s">
        <v>83</v>
      </c>
      <c r="BD9" s="31" t="s">
        <v>81</v>
      </c>
      <c r="BE9" s="3" t="s">
        <v>82</v>
      </c>
      <c r="BF9" s="43" t="s">
        <v>83</v>
      </c>
      <c r="BG9" s="31" t="s">
        <v>81</v>
      </c>
      <c r="BH9" s="3" t="s">
        <v>82</v>
      </c>
      <c r="BI9" s="43" t="s">
        <v>83</v>
      </c>
      <c r="BJ9" s="31" t="s">
        <v>81</v>
      </c>
      <c r="BK9" s="3" t="s">
        <v>82</v>
      </c>
      <c r="BL9" s="43" t="s">
        <v>83</v>
      </c>
      <c r="BM9" s="31" t="s">
        <v>81</v>
      </c>
      <c r="BN9" s="3" t="s">
        <v>82</v>
      </c>
      <c r="BO9" s="43" t="s">
        <v>83</v>
      </c>
      <c r="BP9" s="31" t="s">
        <v>81</v>
      </c>
      <c r="BQ9" s="3" t="s">
        <v>82</v>
      </c>
      <c r="BR9" s="43" t="s">
        <v>83</v>
      </c>
      <c r="BS9" s="31" t="s">
        <v>81</v>
      </c>
      <c r="BT9" s="3" t="s">
        <v>82</v>
      </c>
      <c r="BU9" s="43" t="s">
        <v>83</v>
      </c>
      <c r="BV9" s="31" t="s">
        <v>81</v>
      </c>
      <c r="BW9" s="3" t="s">
        <v>82</v>
      </c>
      <c r="BX9" s="43" t="s">
        <v>83</v>
      </c>
      <c r="BY9" s="31" t="s">
        <v>81</v>
      </c>
      <c r="BZ9" s="3" t="s">
        <v>82</v>
      </c>
      <c r="CA9" s="43" t="s">
        <v>83</v>
      </c>
      <c r="CB9" s="31" t="s">
        <v>81</v>
      </c>
      <c r="CC9" s="3" t="s">
        <v>82</v>
      </c>
      <c r="CD9" s="43" t="s">
        <v>83</v>
      </c>
      <c r="CE9" s="31" t="s">
        <v>81</v>
      </c>
      <c r="CF9" s="3" t="s">
        <v>82</v>
      </c>
      <c r="CG9" s="43" t="s">
        <v>83</v>
      </c>
      <c r="CH9" s="31" t="s">
        <v>81</v>
      </c>
      <c r="CI9" s="3" t="s">
        <v>82</v>
      </c>
      <c r="CJ9" s="43" t="s">
        <v>83</v>
      </c>
      <c r="CK9" s="31" t="s">
        <v>81</v>
      </c>
      <c r="CL9" s="3" t="s">
        <v>82</v>
      </c>
      <c r="CM9" s="43" t="s">
        <v>83</v>
      </c>
      <c r="CN9" s="31" t="s">
        <v>81</v>
      </c>
      <c r="CO9" s="3" t="s">
        <v>82</v>
      </c>
      <c r="CP9" s="43" t="s">
        <v>83</v>
      </c>
      <c r="CQ9" s="31" t="s">
        <v>81</v>
      </c>
      <c r="CR9" s="3" t="s">
        <v>82</v>
      </c>
      <c r="CS9" s="43" t="s">
        <v>83</v>
      </c>
      <c r="CT9" s="31" t="s">
        <v>81</v>
      </c>
      <c r="CU9" s="3" t="s">
        <v>82</v>
      </c>
      <c r="CV9" s="43" t="s">
        <v>83</v>
      </c>
      <c r="CW9" s="31" t="s">
        <v>81</v>
      </c>
      <c r="CX9" s="3" t="s">
        <v>82</v>
      </c>
      <c r="CY9" s="43" t="s">
        <v>83</v>
      </c>
      <c r="CZ9" s="31" t="s">
        <v>81</v>
      </c>
      <c r="DA9" s="3" t="s">
        <v>82</v>
      </c>
      <c r="DB9" s="43" t="s">
        <v>83</v>
      </c>
      <c r="DC9" s="31" t="s">
        <v>81</v>
      </c>
      <c r="DD9" s="3" t="s">
        <v>82</v>
      </c>
      <c r="DE9" s="43" t="s">
        <v>83</v>
      </c>
      <c r="DF9" s="31" t="s">
        <v>81</v>
      </c>
      <c r="DG9" s="3" t="s">
        <v>82</v>
      </c>
      <c r="DH9" s="43" t="s">
        <v>83</v>
      </c>
      <c r="DI9" s="31" t="s">
        <v>81</v>
      </c>
      <c r="DJ9" s="3" t="s">
        <v>82</v>
      </c>
      <c r="DK9" s="43" t="s">
        <v>83</v>
      </c>
      <c r="DL9" s="31" t="s">
        <v>81</v>
      </c>
      <c r="DM9" s="3" t="s">
        <v>82</v>
      </c>
      <c r="DN9" s="43" t="s">
        <v>83</v>
      </c>
      <c r="DO9" s="31" t="s">
        <v>81</v>
      </c>
      <c r="DP9" s="3" t="s">
        <v>82</v>
      </c>
      <c r="DQ9" s="43" t="s">
        <v>83</v>
      </c>
      <c r="DR9" s="31" t="s">
        <v>81</v>
      </c>
      <c r="DS9" s="3" t="s">
        <v>82</v>
      </c>
      <c r="DT9" s="43" t="s">
        <v>83</v>
      </c>
      <c r="DU9" s="31" t="s">
        <v>81</v>
      </c>
      <c r="DV9" s="3" t="s">
        <v>82</v>
      </c>
      <c r="DW9" s="43" t="s">
        <v>83</v>
      </c>
      <c r="DX9" s="31" t="s">
        <v>81</v>
      </c>
      <c r="DY9" s="3" t="s">
        <v>82</v>
      </c>
      <c r="DZ9" s="43" t="s">
        <v>83</v>
      </c>
      <c r="EA9" s="31" t="s">
        <v>81</v>
      </c>
      <c r="EB9" s="3" t="s">
        <v>82</v>
      </c>
      <c r="EC9" s="43" t="s">
        <v>83</v>
      </c>
      <c r="ED9" s="31" t="s">
        <v>81</v>
      </c>
      <c r="EE9" s="3" t="s">
        <v>82</v>
      </c>
      <c r="EF9" s="43" t="s">
        <v>83</v>
      </c>
      <c r="EG9" s="31" t="s">
        <v>81</v>
      </c>
      <c r="EH9" s="3" t="s">
        <v>82</v>
      </c>
      <c r="EI9" s="32" t="s">
        <v>83</v>
      </c>
    </row>
    <row r="10" spans="1:141" ht="15" customHeight="1">
      <c r="B10" s="138"/>
      <c r="C10" s="129"/>
      <c r="D10" s="91"/>
      <c r="E10" s="91"/>
      <c r="F10" s="70"/>
      <c r="G10" s="91"/>
      <c r="H10" s="91"/>
      <c r="I10" s="91"/>
      <c r="J10" s="91"/>
      <c r="K10" s="33">
        <v>5</v>
      </c>
      <c r="L10" s="4">
        <v>40</v>
      </c>
      <c r="M10" s="44">
        <f>+K10*0.5</f>
        <v>2.5</v>
      </c>
      <c r="N10" s="33">
        <v>5</v>
      </c>
      <c r="O10" s="4">
        <v>40</v>
      </c>
      <c r="P10" s="44">
        <f>+N10*0.5</f>
        <v>2.5</v>
      </c>
      <c r="Q10" s="33">
        <v>5</v>
      </c>
      <c r="R10" s="4">
        <v>40</v>
      </c>
      <c r="S10" s="44">
        <f>+Q10*0.5</f>
        <v>2.5</v>
      </c>
      <c r="T10" s="33">
        <v>5</v>
      </c>
      <c r="U10" s="4">
        <v>25</v>
      </c>
      <c r="V10" s="44">
        <f>+T10*0.5</f>
        <v>2.5</v>
      </c>
      <c r="W10" s="33">
        <v>4</v>
      </c>
      <c r="X10" s="4">
        <v>16</v>
      </c>
      <c r="Y10" s="44">
        <f>+W10*0.5</f>
        <v>2</v>
      </c>
      <c r="Z10" s="33">
        <v>5</v>
      </c>
      <c r="AA10" s="4">
        <v>25</v>
      </c>
      <c r="AB10" s="44">
        <f>+Z10*0.5</f>
        <v>2.5</v>
      </c>
      <c r="AC10" s="33">
        <v>10</v>
      </c>
      <c r="AD10" s="4">
        <v>8</v>
      </c>
      <c r="AE10" s="44">
        <f>+AC10*0.5</f>
        <v>5</v>
      </c>
      <c r="AF10" s="33">
        <v>10</v>
      </c>
      <c r="AG10" s="4">
        <v>8</v>
      </c>
      <c r="AH10" s="44">
        <f>+AF10*0.5</f>
        <v>5</v>
      </c>
      <c r="AI10" s="33">
        <v>10</v>
      </c>
      <c r="AJ10" s="4">
        <v>10</v>
      </c>
      <c r="AK10" s="44">
        <f>+AI10*0.5</f>
        <v>5</v>
      </c>
      <c r="AL10" s="33">
        <v>1</v>
      </c>
      <c r="AM10" s="4">
        <v>1</v>
      </c>
      <c r="AN10" s="44">
        <f>+AL10*0.5</f>
        <v>0.5</v>
      </c>
      <c r="AO10" s="33">
        <v>0</v>
      </c>
      <c r="AP10" s="4">
        <v>1</v>
      </c>
      <c r="AQ10" s="44">
        <f>+AO10*0.5</f>
        <v>0</v>
      </c>
      <c r="AR10" s="33">
        <v>5</v>
      </c>
      <c r="AS10" s="4">
        <v>40</v>
      </c>
      <c r="AT10" s="44">
        <f>+AR10*0.5</f>
        <v>2.5</v>
      </c>
      <c r="AU10" s="33">
        <v>5</v>
      </c>
      <c r="AV10" s="4">
        <v>40</v>
      </c>
      <c r="AW10" s="44">
        <f>+AU10*0.5</f>
        <v>2.5</v>
      </c>
      <c r="AX10" s="33">
        <v>5</v>
      </c>
      <c r="AY10" s="4">
        <v>40</v>
      </c>
      <c r="AZ10" s="44">
        <f>+AX10*0.5</f>
        <v>2.5</v>
      </c>
      <c r="BA10" s="33">
        <v>5</v>
      </c>
      <c r="BB10" s="4">
        <v>40</v>
      </c>
      <c r="BC10" s="44">
        <f>+BA10*0.5</f>
        <v>2.5</v>
      </c>
      <c r="BD10" s="33">
        <v>5</v>
      </c>
      <c r="BE10" s="4">
        <v>40</v>
      </c>
      <c r="BF10" s="44">
        <f>+BD10*0.5</f>
        <v>2.5</v>
      </c>
      <c r="BG10" s="33">
        <v>5</v>
      </c>
      <c r="BH10" s="4">
        <v>40</v>
      </c>
      <c r="BI10" s="44">
        <f>+BG10*0.5</f>
        <v>2.5</v>
      </c>
      <c r="BJ10" s="33">
        <v>1</v>
      </c>
      <c r="BK10" s="4">
        <v>0</v>
      </c>
      <c r="BL10" s="44">
        <f>+BJ10*0.5</f>
        <v>0.5</v>
      </c>
      <c r="BM10" s="33">
        <v>0</v>
      </c>
      <c r="BN10" s="4">
        <v>3</v>
      </c>
      <c r="BO10" s="44">
        <f>+BM10*0.5</f>
        <v>0</v>
      </c>
      <c r="BP10" s="33">
        <v>5</v>
      </c>
      <c r="BQ10" s="4">
        <v>40</v>
      </c>
      <c r="BR10" s="44">
        <f>+BP10*0.5</f>
        <v>2.5</v>
      </c>
      <c r="BS10" s="33">
        <v>5</v>
      </c>
      <c r="BT10" s="4">
        <v>40</v>
      </c>
      <c r="BU10" s="44">
        <f>+BS10*0.5</f>
        <v>2.5</v>
      </c>
      <c r="BV10" s="33">
        <v>5</v>
      </c>
      <c r="BW10" s="4">
        <v>30</v>
      </c>
      <c r="BX10" s="44">
        <f>+BV10*0.5</f>
        <v>2.5</v>
      </c>
      <c r="BY10" s="33">
        <v>5</v>
      </c>
      <c r="BZ10" s="4">
        <v>25</v>
      </c>
      <c r="CA10" s="44">
        <f>+BY10*0.5</f>
        <v>2.5</v>
      </c>
      <c r="CB10" s="33">
        <v>4</v>
      </c>
      <c r="CC10" s="4">
        <v>16</v>
      </c>
      <c r="CD10" s="44">
        <f>+CB10*0.5</f>
        <v>2</v>
      </c>
      <c r="CE10" s="33">
        <v>5</v>
      </c>
      <c r="CF10" s="4">
        <v>30</v>
      </c>
      <c r="CG10" s="44">
        <f>+CE10*0.5</f>
        <v>2.5</v>
      </c>
      <c r="CH10" s="33">
        <v>4</v>
      </c>
      <c r="CI10" s="4">
        <v>0</v>
      </c>
      <c r="CJ10" s="44">
        <f>+CH10*0.5</f>
        <v>2</v>
      </c>
      <c r="CK10" s="33">
        <v>4</v>
      </c>
      <c r="CL10" s="4">
        <v>0</v>
      </c>
      <c r="CM10" s="44">
        <f>+CK10*0.5</f>
        <v>2</v>
      </c>
      <c r="CN10" s="33">
        <v>0</v>
      </c>
      <c r="CO10" s="4">
        <v>1</v>
      </c>
      <c r="CP10" s="44">
        <f>+CN10*0.5</f>
        <v>0</v>
      </c>
      <c r="CQ10" s="33">
        <v>0</v>
      </c>
      <c r="CR10" s="4">
        <v>1</v>
      </c>
      <c r="CS10" s="44">
        <f>+CQ10*0.5</f>
        <v>0</v>
      </c>
      <c r="CT10" s="33">
        <v>5</v>
      </c>
      <c r="CU10" s="4">
        <v>40</v>
      </c>
      <c r="CV10" s="44">
        <f>+CT10*0.5</f>
        <v>2.5</v>
      </c>
      <c r="CW10" s="33">
        <v>5</v>
      </c>
      <c r="CX10" s="4">
        <v>40</v>
      </c>
      <c r="CY10" s="44">
        <f>+CW10*0.5</f>
        <v>2.5</v>
      </c>
      <c r="CZ10" s="33">
        <v>5</v>
      </c>
      <c r="DA10" s="4">
        <v>40</v>
      </c>
      <c r="DB10" s="44">
        <f>+CZ10*0.5</f>
        <v>2.5</v>
      </c>
      <c r="DC10" s="33">
        <v>5</v>
      </c>
      <c r="DD10" s="4">
        <v>25</v>
      </c>
      <c r="DE10" s="44">
        <f>+DC10*0.5</f>
        <v>2.5</v>
      </c>
      <c r="DF10" s="33">
        <v>5</v>
      </c>
      <c r="DG10" s="4">
        <v>25</v>
      </c>
      <c r="DH10" s="44">
        <f>+DF10*0.5</f>
        <v>2.5</v>
      </c>
      <c r="DI10" s="33">
        <v>5</v>
      </c>
      <c r="DJ10" s="4">
        <v>30</v>
      </c>
      <c r="DK10" s="44">
        <f>+DI10*0.5</f>
        <v>2.5</v>
      </c>
      <c r="DL10" s="33">
        <v>4</v>
      </c>
      <c r="DM10" s="4">
        <v>0</v>
      </c>
      <c r="DN10" s="44">
        <f>+DL10*0.5</f>
        <v>2</v>
      </c>
      <c r="DO10" s="33">
        <v>0</v>
      </c>
      <c r="DP10" s="4">
        <v>1</v>
      </c>
      <c r="DQ10" s="44">
        <f>+DO10*0.5</f>
        <v>0</v>
      </c>
      <c r="DR10" s="33">
        <v>5</v>
      </c>
      <c r="DS10" s="4">
        <v>40</v>
      </c>
      <c r="DT10" s="44">
        <f>+DR10*0.5</f>
        <v>2.5</v>
      </c>
      <c r="DU10" s="33">
        <v>5</v>
      </c>
      <c r="DV10" s="4">
        <v>40</v>
      </c>
      <c r="DW10" s="44">
        <f>+DU10*0.5</f>
        <v>2.5</v>
      </c>
      <c r="DX10" s="33">
        <v>5</v>
      </c>
      <c r="DY10" s="4">
        <v>30</v>
      </c>
      <c r="DZ10" s="44">
        <f>+DX10*0.5</f>
        <v>2.5</v>
      </c>
      <c r="EA10" s="33">
        <v>5</v>
      </c>
      <c r="EB10" s="4">
        <v>30</v>
      </c>
      <c r="EC10" s="44">
        <f>+EA10*0.5</f>
        <v>2.5</v>
      </c>
      <c r="ED10" s="33">
        <v>5</v>
      </c>
      <c r="EE10" s="4">
        <v>30</v>
      </c>
      <c r="EF10" s="44">
        <f>+ED10*0.5</f>
        <v>2.5</v>
      </c>
      <c r="EG10" s="33">
        <v>5</v>
      </c>
      <c r="EH10" s="4">
        <v>30</v>
      </c>
      <c r="EI10" s="34">
        <f>+EG10*0.5</f>
        <v>2.5</v>
      </c>
    </row>
    <row r="11" spans="1:141" ht="15">
      <c r="B11" s="40" t="s">
        <v>84</v>
      </c>
      <c r="C11" s="129"/>
      <c r="D11" s="91"/>
      <c r="E11" s="91"/>
      <c r="F11" s="70"/>
      <c r="G11" s="91"/>
      <c r="H11" s="91"/>
      <c r="I11" s="91"/>
      <c r="J11" s="91"/>
      <c r="K11" s="112">
        <v>8</v>
      </c>
      <c r="L11" s="113"/>
      <c r="M11" s="114"/>
      <c r="N11" s="112">
        <v>8</v>
      </c>
      <c r="O11" s="113"/>
      <c r="P11" s="114"/>
      <c r="Q11" s="112">
        <v>8</v>
      </c>
      <c r="R11" s="113"/>
      <c r="S11" s="114"/>
      <c r="T11" s="112">
        <v>8</v>
      </c>
      <c r="U11" s="113"/>
      <c r="V11" s="114"/>
      <c r="W11" s="112">
        <v>8</v>
      </c>
      <c r="X11" s="113"/>
      <c r="Y11" s="114"/>
      <c r="Z11" s="112">
        <v>8</v>
      </c>
      <c r="AA11" s="113"/>
      <c r="AB11" s="114"/>
      <c r="AC11" s="112">
        <v>8</v>
      </c>
      <c r="AD11" s="113"/>
      <c r="AE11" s="114"/>
      <c r="AF11" s="112">
        <v>8</v>
      </c>
      <c r="AG11" s="113"/>
      <c r="AH11" s="114"/>
      <c r="AI11" s="112">
        <v>8</v>
      </c>
      <c r="AJ11" s="113"/>
      <c r="AK11" s="114"/>
      <c r="AL11" s="112">
        <v>48</v>
      </c>
      <c r="AM11" s="113"/>
      <c r="AN11" s="114"/>
      <c r="AO11" s="112">
        <v>48</v>
      </c>
      <c r="AP11" s="113"/>
      <c r="AQ11" s="114"/>
      <c r="AR11" s="112">
        <v>8</v>
      </c>
      <c r="AS11" s="113"/>
      <c r="AT11" s="114"/>
      <c r="AU11" s="112">
        <v>8</v>
      </c>
      <c r="AV11" s="113"/>
      <c r="AW11" s="114"/>
      <c r="AX11" s="112">
        <v>8</v>
      </c>
      <c r="AY11" s="113"/>
      <c r="AZ11" s="114"/>
      <c r="BA11" s="112">
        <v>8</v>
      </c>
      <c r="BB11" s="113"/>
      <c r="BC11" s="114"/>
      <c r="BD11" s="112">
        <v>8</v>
      </c>
      <c r="BE11" s="113"/>
      <c r="BF11" s="114"/>
      <c r="BG11" s="112">
        <v>8</v>
      </c>
      <c r="BH11" s="113"/>
      <c r="BI11" s="114"/>
      <c r="BJ11" s="112">
        <v>48</v>
      </c>
      <c r="BK11" s="113"/>
      <c r="BL11" s="114"/>
      <c r="BM11" s="112">
        <v>48</v>
      </c>
      <c r="BN11" s="113"/>
      <c r="BO11" s="114"/>
      <c r="BP11" s="112">
        <v>8</v>
      </c>
      <c r="BQ11" s="113"/>
      <c r="BR11" s="114"/>
      <c r="BS11" s="112">
        <v>8</v>
      </c>
      <c r="BT11" s="113"/>
      <c r="BU11" s="114"/>
      <c r="BV11" s="112">
        <v>8</v>
      </c>
      <c r="BW11" s="113"/>
      <c r="BX11" s="114"/>
      <c r="BY11" s="112">
        <v>8</v>
      </c>
      <c r="BZ11" s="113"/>
      <c r="CA11" s="114"/>
      <c r="CB11" s="112">
        <v>8</v>
      </c>
      <c r="CC11" s="113"/>
      <c r="CD11" s="114"/>
      <c r="CE11" s="112">
        <v>8</v>
      </c>
      <c r="CF11" s="113"/>
      <c r="CG11" s="114"/>
      <c r="CH11" s="112">
        <v>16</v>
      </c>
      <c r="CI11" s="113"/>
      <c r="CJ11" s="114"/>
      <c r="CK11" s="112">
        <v>16</v>
      </c>
      <c r="CL11" s="113"/>
      <c r="CM11" s="114"/>
      <c r="CN11" s="112">
        <v>48</v>
      </c>
      <c r="CO11" s="113"/>
      <c r="CP11" s="114"/>
      <c r="CQ11" s="112">
        <v>48</v>
      </c>
      <c r="CR11" s="113"/>
      <c r="CS11" s="114"/>
      <c r="CT11" s="112">
        <v>8</v>
      </c>
      <c r="CU11" s="113"/>
      <c r="CV11" s="114"/>
      <c r="CW11" s="112">
        <v>8</v>
      </c>
      <c r="CX11" s="113"/>
      <c r="CY11" s="114"/>
      <c r="CZ11" s="112">
        <v>8</v>
      </c>
      <c r="DA11" s="113"/>
      <c r="DB11" s="114"/>
      <c r="DC11" s="112">
        <v>8</v>
      </c>
      <c r="DD11" s="113"/>
      <c r="DE11" s="114"/>
      <c r="DF11" s="112">
        <v>8</v>
      </c>
      <c r="DG11" s="113"/>
      <c r="DH11" s="114"/>
      <c r="DI11" s="112">
        <v>8</v>
      </c>
      <c r="DJ11" s="113"/>
      <c r="DK11" s="114"/>
      <c r="DL11" s="112">
        <v>16</v>
      </c>
      <c r="DM11" s="113"/>
      <c r="DN11" s="114"/>
      <c r="DO11" s="112">
        <v>48</v>
      </c>
      <c r="DP11" s="113"/>
      <c r="DQ11" s="114"/>
      <c r="DR11" s="112">
        <v>8</v>
      </c>
      <c r="DS11" s="113"/>
      <c r="DT11" s="114"/>
      <c r="DU11" s="112">
        <v>8</v>
      </c>
      <c r="DV11" s="113"/>
      <c r="DW11" s="114"/>
      <c r="DX11" s="112">
        <v>8</v>
      </c>
      <c r="DY11" s="113"/>
      <c r="DZ11" s="114"/>
      <c r="EA11" s="112">
        <v>8</v>
      </c>
      <c r="EB11" s="113"/>
      <c r="EC11" s="114"/>
      <c r="ED11" s="112">
        <v>8</v>
      </c>
      <c r="EE11" s="113"/>
      <c r="EF11" s="114"/>
      <c r="EG11" s="112">
        <v>8</v>
      </c>
      <c r="EH11" s="113"/>
      <c r="EI11" s="114"/>
    </row>
    <row r="12" spans="1:141" ht="15">
      <c r="B12" s="40" t="s">
        <v>85</v>
      </c>
      <c r="C12" s="129"/>
      <c r="D12" s="91"/>
      <c r="E12" s="91"/>
      <c r="F12" s="70"/>
      <c r="G12" s="91"/>
      <c r="H12" s="91"/>
      <c r="I12" s="91"/>
      <c r="J12" s="91"/>
      <c r="K12" s="112">
        <v>6</v>
      </c>
      <c r="L12" s="113"/>
      <c r="M12" s="114"/>
      <c r="N12" s="112">
        <v>6</v>
      </c>
      <c r="O12" s="113"/>
      <c r="P12" s="114"/>
      <c r="Q12" s="112">
        <v>6</v>
      </c>
      <c r="R12" s="113"/>
      <c r="S12" s="114"/>
      <c r="T12" s="112">
        <v>6</v>
      </c>
      <c r="U12" s="113"/>
      <c r="V12" s="114"/>
      <c r="W12" s="112">
        <v>6</v>
      </c>
      <c r="X12" s="113"/>
      <c r="Y12" s="114"/>
      <c r="Z12" s="112">
        <v>6</v>
      </c>
      <c r="AA12" s="113"/>
      <c r="AB12" s="114"/>
      <c r="AC12" s="112">
        <v>6</v>
      </c>
      <c r="AD12" s="113"/>
      <c r="AE12" s="114"/>
      <c r="AF12" s="112">
        <v>6</v>
      </c>
      <c r="AG12" s="113"/>
      <c r="AH12" s="114"/>
      <c r="AI12" s="112">
        <v>6</v>
      </c>
      <c r="AJ12" s="113"/>
      <c r="AK12" s="114"/>
      <c r="AL12" s="112">
        <v>6</v>
      </c>
      <c r="AM12" s="113"/>
      <c r="AN12" s="114"/>
      <c r="AO12" s="112">
        <v>6</v>
      </c>
      <c r="AP12" s="113"/>
      <c r="AQ12" s="114"/>
      <c r="AR12" s="112">
        <v>6</v>
      </c>
      <c r="AS12" s="113"/>
      <c r="AT12" s="114"/>
      <c r="AU12" s="112">
        <v>6</v>
      </c>
      <c r="AV12" s="113"/>
      <c r="AW12" s="114"/>
      <c r="AX12" s="112">
        <v>6</v>
      </c>
      <c r="AY12" s="113"/>
      <c r="AZ12" s="114"/>
      <c r="BA12" s="112">
        <v>6</v>
      </c>
      <c r="BB12" s="113"/>
      <c r="BC12" s="114"/>
      <c r="BD12" s="112">
        <v>6</v>
      </c>
      <c r="BE12" s="113"/>
      <c r="BF12" s="114"/>
      <c r="BG12" s="112">
        <v>6</v>
      </c>
      <c r="BH12" s="113"/>
      <c r="BI12" s="114"/>
      <c r="BJ12" s="112">
        <v>6</v>
      </c>
      <c r="BK12" s="113"/>
      <c r="BL12" s="114"/>
      <c r="BM12" s="112">
        <v>6</v>
      </c>
      <c r="BN12" s="113"/>
      <c r="BO12" s="114"/>
      <c r="BP12" s="112">
        <v>6</v>
      </c>
      <c r="BQ12" s="113"/>
      <c r="BR12" s="114"/>
      <c r="BS12" s="112">
        <v>6</v>
      </c>
      <c r="BT12" s="113"/>
      <c r="BU12" s="114"/>
      <c r="BV12" s="112">
        <v>6</v>
      </c>
      <c r="BW12" s="113"/>
      <c r="BX12" s="114"/>
      <c r="BY12" s="112">
        <v>6</v>
      </c>
      <c r="BZ12" s="113"/>
      <c r="CA12" s="114"/>
      <c r="CB12" s="112">
        <v>6</v>
      </c>
      <c r="CC12" s="113"/>
      <c r="CD12" s="114"/>
      <c r="CE12" s="112">
        <v>6</v>
      </c>
      <c r="CF12" s="113"/>
      <c r="CG12" s="114"/>
      <c r="CH12" s="112">
        <v>6</v>
      </c>
      <c r="CI12" s="113"/>
      <c r="CJ12" s="114"/>
      <c r="CK12" s="112">
        <v>6</v>
      </c>
      <c r="CL12" s="113"/>
      <c r="CM12" s="114"/>
      <c r="CN12" s="112">
        <v>6</v>
      </c>
      <c r="CO12" s="113"/>
      <c r="CP12" s="114"/>
      <c r="CQ12" s="112">
        <v>6</v>
      </c>
      <c r="CR12" s="113"/>
      <c r="CS12" s="114"/>
      <c r="CT12" s="112">
        <v>6</v>
      </c>
      <c r="CU12" s="113"/>
      <c r="CV12" s="114"/>
      <c r="CW12" s="112">
        <v>6</v>
      </c>
      <c r="CX12" s="113"/>
      <c r="CY12" s="114"/>
      <c r="CZ12" s="112">
        <v>6</v>
      </c>
      <c r="DA12" s="113"/>
      <c r="DB12" s="114"/>
      <c r="DC12" s="112">
        <v>6</v>
      </c>
      <c r="DD12" s="113"/>
      <c r="DE12" s="114"/>
      <c r="DF12" s="112">
        <v>6</v>
      </c>
      <c r="DG12" s="113"/>
      <c r="DH12" s="114"/>
      <c r="DI12" s="112">
        <v>7</v>
      </c>
      <c r="DJ12" s="113"/>
      <c r="DK12" s="114"/>
      <c r="DL12" s="112">
        <v>6</v>
      </c>
      <c r="DM12" s="113"/>
      <c r="DN12" s="114"/>
      <c r="DO12" s="112">
        <v>6</v>
      </c>
      <c r="DP12" s="113"/>
      <c r="DQ12" s="114"/>
      <c r="DR12" s="112">
        <v>6</v>
      </c>
      <c r="DS12" s="113"/>
      <c r="DT12" s="114"/>
      <c r="DU12" s="112">
        <v>6</v>
      </c>
      <c r="DV12" s="113"/>
      <c r="DW12" s="114"/>
      <c r="DX12" s="112">
        <v>6</v>
      </c>
      <c r="DY12" s="113"/>
      <c r="DZ12" s="114"/>
      <c r="EA12" s="112">
        <v>6</v>
      </c>
      <c r="EB12" s="113"/>
      <c r="EC12" s="114"/>
      <c r="ED12" s="112">
        <v>6</v>
      </c>
      <c r="EE12" s="113"/>
      <c r="EF12" s="114"/>
      <c r="EG12" s="115">
        <v>7</v>
      </c>
      <c r="EH12" s="116"/>
      <c r="EI12" s="117"/>
    </row>
    <row r="13" spans="1:141" ht="15">
      <c r="B13" s="40" t="s">
        <v>86</v>
      </c>
      <c r="C13" s="129"/>
      <c r="D13" s="91"/>
      <c r="E13" s="91"/>
      <c r="F13" s="70"/>
      <c r="G13" s="91"/>
      <c r="H13" s="91"/>
      <c r="I13" s="91"/>
      <c r="J13" s="91"/>
      <c r="K13" s="112">
        <v>1</v>
      </c>
      <c r="L13" s="113"/>
      <c r="M13" s="114"/>
      <c r="N13" s="112">
        <v>1</v>
      </c>
      <c r="O13" s="113"/>
      <c r="P13" s="114"/>
      <c r="Q13" s="112">
        <v>1</v>
      </c>
      <c r="R13" s="113"/>
      <c r="S13" s="114"/>
      <c r="T13" s="112">
        <v>1</v>
      </c>
      <c r="U13" s="113"/>
      <c r="V13" s="114"/>
      <c r="W13" s="112">
        <v>1</v>
      </c>
      <c r="X13" s="113"/>
      <c r="Y13" s="114"/>
      <c r="Z13" s="112">
        <v>1</v>
      </c>
      <c r="AA13" s="113"/>
      <c r="AB13" s="114"/>
      <c r="AC13" s="112">
        <v>1</v>
      </c>
      <c r="AD13" s="113"/>
      <c r="AE13" s="114"/>
      <c r="AF13" s="112">
        <v>1</v>
      </c>
      <c r="AG13" s="113"/>
      <c r="AH13" s="114"/>
      <c r="AI13" s="112">
        <v>1</v>
      </c>
      <c r="AJ13" s="113"/>
      <c r="AK13" s="114"/>
      <c r="AL13" s="112">
        <v>1</v>
      </c>
      <c r="AM13" s="113"/>
      <c r="AN13" s="114"/>
      <c r="AO13" s="112">
        <v>1</v>
      </c>
      <c r="AP13" s="113"/>
      <c r="AQ13" s="114"/>
      <c r="AR13" s="112">
        <v>1</v>
      </c>
      <c r="AS13" s="113"/>
      <c r="AT13" s="114"/>
      <c r="AU13" s="112">
        <v>1</v>
      </c>
      <c r="AV13" s="113"/>
      <c r="AW13" s="114"/>
      <c r="AX13" s="112">
        <v>1</v>
      </c>
      <c r="AY13" s="113"/>
      <c r="AZ13" s="114"/>
      <c r="BA13" s="112">
        <v>1</v>
      </c>
      <c r="BB13" s="113"/>
      <c r="BC13" s="114"/>
      <c r="BD13" s="112">
        <v>1</v>
      </c>
      <c r="BE13" s="113"/>
      <c r="BF13" s="114"/>
      <c r="BG13" s="112">
        <v>1</v>
      </c>
      <c r="BH13" s="113"/>
      <c r="BI13" s="114"/>
      <c r="BJ13" s="112">
        <v>1</v>
      </c>
      <c r="BK13" s="113"/>
      <c r="BL13" s="114"/>
      <c r="BM13" s="112">
        <v>1</v>
      </c>
      <c r="BN13" s="113"/>
      <c r="BO13" s="114"/>
      <c r="BP13" s="112">
        <v>1</v>
      </c>
      <c r="BQ13" s="113"/>
      <c r="BR13" s="114"/>
      <c r="BS13" s="112">
        <v>1</v>
      </c>
      <c r="BT13" s="113"/>
      <c r="BU13" s="114"/>
      <c r="BV13" s="112">
        <v>1</v>
      </c>
      <c r="BW13" s="113"/>
      <c r="BX13" s="114"/>
      <c r="BY13" s="112">
        <v>1</v>
      </c>
      <c r="BZ13" s="113"/>
      <c r="CA13" s="114"/>
      <c r="CB13" s="112">
        <v>1</v>
      </c>
      <c r="CC13" s="113"/>
      <c r="CD13" s="114"/>
      <c r="CE13" s="112">
        <v>1</v>
      </c>
      <c r="CF13" s="113"/>
      <c r="CG13" s="114"/>
      <c r="CH13" s="112">
        <v>1</v>
      </c>
      <c r="CI13" s="113"/>
      <c r="CJ13" s="114"/>
      <c r="CK13" s="112">
        <v>1</v>
      </c>
      <c r="CL13" s="113"/>
      <c r="CM13" s="114"/>
      <c r="CN13" s="112">
        <v>1</v>
      </c>
      <c r="CO13" s="113"/>
      <c r="CP13" s="114"/>
      <c r="CQ13" s="112">
        <v>1</v>
      </c>
      <c r="CR13" s="113"/>
      <c r="CS13" s="114"/>
      <c r="CT13" s="112">
        <v>1</v>
      </c>
      <c r="CU13" s="113"/>
      <c r="CV13" s="114"/>
      <c r="CW13" s="112">
        <v>1</v>
      </c>
      <c r="CX13" s="113"/>
      <c r="CY13" s="114"/>
      <c r="CZ13" s="112">
        <v>1</v>
      </c>
      <c r="DA13" s="113"/>
      <c r="DB13" s="114"/>
      <c r="DC13" s="112">
        <v>1</v>
      </c>
      <c r="DD13" s="113"/>
      <c r="DE13" s="114"/>
      <c r="DF13" s="112">
        <v>1</v>
      </c>
      <c r="DG13" s="113"/>
      <c r="DH13" s="114"/>
      <c r="DI13" s="112">
        <v>1</v>
      </c>
      <c r="DJ13" s="113"/>
      <c r="DK13" s="114"/>
      <c r="DL13" s="112">
        <v>1</v>
      </c>
      <c r="DM13" s="113"/>
      <c r="DN13" s="114"/>
      <c r="DO13" s="112">
        <v>1</v>
      </c>
      <c r="DP13" s="113"/>
      <c r="DQ13" s="114"/>
      <c r="DR13" s="112">
        <v>1</v>
      </c>
      <c r="DS13" s="113"/>
      <c r="DT13" s="114"/>
      <c r="DU13" s="112">
        <v>1</v>
      </c>
      <c r="DV13" s="113"/>
      <c r="DW13" s="114"/>
      <c r="DX13" s="112">
        <v>1</v>
      </c>
      <c r="DY13" s="113"/>
      <c r="DZ13" s="114"/>
      <c r="EA13" s="112">
        <v>1</v>
      </c>
      <c r="EB13" s="113"/>
      <c r="EC13" s="114"/>
      <c r="ED13" s="112">
        <v>1</v>
      </c>
      <c r="EE13" s="113"/>
      <c r="EF13" s="114"/>
      <c r="EG13" s="115">
        <v>1</v>
      </c>
      <c r="EH13" s="116"/>
      <c r="EI13" s="117"/>
    </row>
    <row r="14" spans="1:141" ht="15">
      <c r="B14" s="40" t="s">
        <v>87</v>
      </c>
      <c r="C14" s="129"/>
      <c r="D14" s="91"/>
      <c r="E14" s="91"/>
      <c r="F14" s="70"/>
      <c r="G14" s="91"/>
      <c r="H14" s="91"/>
      <c r="I14" s="91"/>
      <c r="J14" s="91"/>
      <c r="K14" s="112">
        <v>1</v>
      </c>
      <c r="L14" s="113"/>
      <c r="M14" s="114"/>
      <c r="N14" s="112">
        <v>1</v>
      </c>
      <c r="O14" s="113"/>
      <c r="P14" s="114"/>
      <c r="Q14" s="112">
        <v>1</v>
      </c>
      <c r="R14" s="113"/>
      <c r="S14" s="114"/>
      <c r="T14" s="112">
        <v>1</v>
      </c>
      <c r="U14" s="113"/>
      <c r="V14" s="114"/>
      <c r="W14" s="112">
        <v>1</v>
      </c>
      <c r="X14" s="113"/>
      <c r="Y14" s="114"/>
      <c r="Z14" s="112">
        <v>1</v>
      </c>
      <c r="AA14" s="113"/>
      <c r="AB14" s="114"/>
      <c r="AC14" s="112">
        <v>1</v>
      </c>
      <c r="AD14" s="113"/>
      <c r="AE14" s="114"/>
      <c r="AF14" s="112">
        <v>1</v>
      </c>
      <c r="AG14" s="113"/>
      <c r="AH14" s="114"/>
      <c r="AI14" s="112">
        <v>1</v>
      </c>
      <c r="AJ14" s="113"/>
      <c r="AK14" s="114"/>
      <c r="AL14" s="112">
        <v>1</v>
      </c>
      <c r="AM14" s="113"/>
      <c r="AN14" s="114"/>
      <c r="AO14" s="112">
        <v>1</v>
      </c>
      <c r="AP14" s="113"/>
      <c r="AQ14" s="114"/>
      <c r="AR14" s="112">
        <v>1</v>
      </c>
      <c r="AS14" s="113"/>
      <c r="AT14" s="114"/>
      <c r="AU14" s="112">
        <v>1</v>
      </c>
      <c r="AV14" s="113"/>
      <c r="AW14" s="114"/>
      <c r="AX14" s="112">
        <v>1</v>
      </c>
      <c r="AY14" s="113"/>
      <c r="AZ14" s="114"/>
      <c r="BA14" s="112">
        <v>1</v>
      </c>
      <c r="BB14" s="113"/>
      <c r="BC14" s="114"/>
      <c r="BD14" s="112">
        <v>1</v>
      </c>
      <c r="BE14" s="113"/>
      <c r="BF14" s="114"/>
      <c r="BG14" s="112">
        <v>1</v>
      </c>
      <c r="BH14" s="113"/>
      <c r="BI14" s="114"/>
      <c r="BJ14" s="112">
        <v>1</v>
      </c>
      <c r="BK14" s="113"/>
      <c r="BL14" s="114"/>
      <c r="BM14" s="112">
        <v>1</v>
      </c>
      <c r="BN14" s="113"/>
      <c r="BO14" s="114"/>
      <c r="BP14" s="112">
        <v>1</v>
      </c>
      <c r="BQ14" s="113"/>
      <c r="BR14" s="114"/>
      <c r="BS14" s="112">
        <v>1</v>
      </c>
      <c r="BT14" s="113"/>
      <c r="BU14" s="114"/>
      <c r="BV14" s="112">
        <v>1</v>
      </c>
      <c r="BW14" s="113"/>
      <c r="BX14" s="114"/>
      <c r="BY14" s="112">
        <v>1</v>
      </c>
      <c r="BZ14" s="113"/>
      <c r="CA14" s="114"/>
      <c r="CB14" s="112">
        <v>1</v>
      </c>
      <c r="CC14" s="113"/>
      <c r="CD14" s="114"/>
      <c r="CE14" s="112">
        <v>1</v>
      </c>
      <c r="CF14" s="113"/>
      <c r="CG14" s="114"/>
      <c r="CH14" s="112">
        <v>1</v>
      </c>
      <c r="CI14" s="113"/>
      <c r="CJ14" s="114"/>
      <c r="CK14" s="112">
        <v>1</v>
      </c>
      <c r="CL14" s="113"/>
      <c r="CM14" s="114"/>
      <c r="CN14" s="112">
        <v>1</v>
      </c>
      <c r="CO14" s="113"/>
      <c r="CP14" s="114"/>
      <c r="CQ14" s="112">
        <v>1</v>
      </c>
      <c r="CR14" s="113"/>
      <c r="CS14" s="114"/>
      <c r="CT14" s="112">
        <v>1</v>
      </c>
      <c r="CU14" s="113"/>
      <c r="CV14" s="114"/>
      <c r="CW14" s="112">
        <v>1</v>
      </c>
      <c r="CX14" s="113"/>
      <c r="CY14" s="114"/>
      <c r="CZ14" s="112">
        <v>1</v>
      </c>
      <c r="DA14" s="113"/>
      <c r="DB14" s="114"/>
      <c r="DC14" s="112">
        <v>1</v>
      </c>
      <c r="DD14" s="113"/>
      <c r="DE14" s="114"/>
      <c r="DF14" s="112">
        <v>1</v>
      </c>
      <c r="DG14" s="113"/>
      <c r="DH14" s="114"/>
      <c r="DI14" s="112">
        <v>1</v>
      </c>
      <c r="DJ14" s="113"/>
      <c r="DK14" s="114"/>
      <c r="DL14" s="112">
        <v>1</v>
      </c>
      <c r="DM14" s="113"/>
      <c r="DN14" s="114"/>
      <c r="DO14" s="112">
        <v>1</v>
      </c>
      <c r="DP14" s="113"/>
      <c r="DQ14" s="114"/>
      <c r="DR14" s="112">
        <v>1</v>
      </c>
      <c r="DS14" s="113"/>
      <c r="DT14" s="114"/>
      <c r="DU14" s="112">
        <v>1</v>
      </c>
      <c r="DV14" s="113"/>
      <c r="DW14" s="114"/>
      <c r="DX14" s="112">
        <v>1</v>
      </c>
      <c r="DY14" s="113"/>
      <c r="DZ14" s="114"/>
      <c r="EA14" s="112">
        <v>1</v>
      </c>
      <c r="EB14" s="113"/>
      <c r="EC14" s="114"/>
      <c r="ED14" s="112">
        <v>1</v>
      </c>
      <c r="EE14" s="113"/>
      <c r="EF14" s="114"/>
      <c r="EG14" s="115">
        <v>1</v>
      </c>
      <c r="EH14" s="116"/>
      <c r="EI14" s="117"/>
    </row>
    <row r="15" spans="1:141" ht="15" customHeight="1">
      <c r="A15" s="1">
        <v>1</v>
      </c>
      <c r="B15" s="41" t="s">
        <v>88</v>
      </c>
      <c r="C15" s="41" t="s">
        <v>89</v>
      </c>
      <c r="D15" s="59" t="s">
        <v>90</v>
      </c>
      <c r="E15" s="59">
        <v>19</v>
      </c>
      <c r="F15" s="59">
        <f>+E15/2</f>
        <v>9.5</v>
      </c>
      <c r="G15" s="59">
        <f>40*0.5</f>
        <v>20</v>
      </c>
      <c r="H15" s="71">
        <f>+IF(J15="Medio Tiempo",G15-F15,G15-E15)</f>
        <v>1</v>
      </c>
      <c r="I15" s="72">
        <f>+IF(J15="Medio Tiempo",G15/F15,G15/E15)</f>
        <v>1.0526315789473684</v>
      </c>
      <c r="J15" s="59" t="s">
        <v>122</v>
      </c>
      <c r="K15" s="92">
        <v>40</v>
      </c>
      <c r="L15" s="93"/>
      <c r="M15" s="94"/>
      <c r="N15" s="139">
        <v>40</v>
      </c>
      <c r="O15" s="140"/>
      <c r="P15" s="141"/>
      <c r="Q15" s="139">
        <v>40</v>
      </c>
      <c r="R15" s="140"/>
      <c r="S15" s="141"/>
      <c r="T15" s="35"/>
      <c r="U15" s="5"/>
      <c r="V15" s="45"/>
      <c r="W15" s="101">
        <v>2</v>
      </c>
      <c r="X15" s="102"/>
      <c r="Y15" s="103"/>
      <c r="Z15" s="35"/>
      <c r="AA15" s="5"/>
      <c r="AB15" s="45"/>
      <c r="AC15" s="35"/>
      <c r="AD15" s="5"/>
      <c r="AE15" s="45"/>
      <c r="AF15" s="35"/>
      <c r="AG15" s="5"/>
      <c r="AH15" s="45"/>
      <c r="AI15" s="35"/>
      <c r="AJ15" s="5"/>
      <c r="AK15" s="45"/>
      <c r="AL15" s="35"/>
      <c r="AM15" s="5"/>
      <c r="AN15" s="45"/>
      <c r="AO15" s="35"/>
      <c r="AP15" s="5"/>
      <c r="AQ15" s="45"/>
      <c r="AR15" s="92">
        <v>40</v>
      </c>
      <c r="AS15" s="93"/>
      <c r="AT15" s="94"/>
      <c r="AU15" s="92">
        <v>40</v>
      </c>
      <c r="AV15" s="93"/>
      <c r="AW15" s="94"/>
      <c r="AX15" s="92">
        <v>40</v>
      </c>
      <c r="AY15" s="93"/>
      <c r="AZ15" s="94"/>
      <c r="BA15" s="92">
        <v>40</v>
      </c>
      <c r="BB15" s="93"/>
      <c r="BC15" s="94"/>
      <c r="BD15" s="35"/>
      <c r="BE15" s="5"/>
      <c r="BF15" s="45"/>
      <c r="BG15" s="35"/>
      <c r="BH15" s="5"/>
      <c r="BI15" s="45"/>
      <c r="BJ15" s="35"/>
      <c r="BK15" s="5"/>
      <c r="BL15" s="45"/>
      <c r="BM15" s="35"/>
      <c r="BN15" s="5"/>
      <c r="BO15" s="45"/>
      <c r="BP15" s="92">
        <v>40</v>
      </c>
      <c r="BQ15" s="93"/>
      <c r="BR15" s="94"/>
      <c r="BS15" s="92">
        <v>40</v>
      </c>
      <c r="BT15" s="93"/>
      <c r="BU15" s="94"/>
      <c r="BV15" s="35"/>
      <c r="BW15" s="5"/>
      <c r="BX15" s="45"/>
      <c r="BY15" s="35"/>
      <c r="BZ15" s="5"/>
      <c r="CA15" s="45"/>
      <c r="CB15" s="92">
        <v>16</v>
      </c>
      <c r="CC15" s="93"/>
      <c r="CD15" s="94"/>
      <c r="CE15" s="35"/>
      <c r="CF15" s="5"/>
      <c r="CG15" s="45"/>
      <c r="CH15" s="35"/>
      <c r="CI15" s="5"/>
      <c r="CJ15" s="45"/>
      <c r="CK15" s="35"/>
      <c r="CL15" s="5"/>
      <c r="CM15" s="45"/>
      <c r="CN15" s="35"/>
      <c r="CO15" s="5"/>
      <c r="CP15" s="45"/>
      <c r="CQ15" s="35"/>
      <c r="CR15" s="5"/>
      <c r="CS15" s="45"/>
      <c r="CT15" s="92">
        <v>40</v>
      </c>
      <c r="CU15" s="93"/>
      <c r="CV15" s="94"/>
      <c r="CW15" s="92">
        <v>40</v>
      </c>
      <c r="CX15" s="93"/>
      <c r="CY15" s="94"/>
      <c r="CZ15" s="35"/>
      <c r="DA15" s="5"/>
      <c r="DB15" s="45"/>
      <c r="DC15" s="35"/>
      <c r="DD15" s="5"/>
      <c r="DE15" s="45"/>
      <c r="DF15" s="35"/>
      <c r="DG15" s="5"/>
      <c r="DH15" s="45"/>
      <c r="DI15" s="35"/>
      <c r="DJ15" s="5"/>
      <c r="DK15" s="45"/>
      <c r="DL15" s="35"/>
      <c r="DM15" s="5"/>
      <c r="DN15" s="45"/>
      <c r="DO15" s="35"/>
      <c r="DP15" s="5"/>
      <c r="DQ15" s="45"/>
      <c r="DR15" s="92">
        <v>40</v>
      </c>
      <c r="DS15" s="93"/>
      <c r="DT15" s="94"/>
      <c r="DU15" s="92">
        <v>40</v>
      </c>
      <c r="DV15" s="93"/>
      <c r="DW15" s="94"/>
      <c r="DX15" s="92">
        <v>20</v>
      </c>
      <c r="DY15" s="93"/>
      <c r="DZ15" s="94"/>
      <c r="EA15" s="92">
        <v>30</v>
      </c>
      <c r="EB15" s="93"/>
      <c r="EC15" s="94"/>
      <c r="ED15" s="92">
        <v>30</v>
      </c>
      <c r="EE15" s="93"/>
      <c r="EF15" s="94"/>
      <c r="EG15" s="35"/>
      <c r="EH15" s="5"/>
      <c r="EI15" s="56"/>
      <c r="EJ15" s="7"/>
      <c r="EK15" s="7"/>
    </row>
    <row r="16" spans="1:141" ht="15" customHeight="1">
      <c r="A16" s="1">
        <v>2</v>
      </c>
      <c r="B16" s="41" t="s">
        <v>88</v>
      </c>
      <c r="C16" s="41" t="s">
        <v>89</v>
      </c>
      <c r="D16" s="59" t="s">
        <v>90</v>
      </c>
      <c r="E16" s="59">
        <v>19</v>
      </c>
      <c r="F16" s="59">
        <f t="shared" ref="F16:F46" si="0">+E16/2</f>
        <v>9.5</v>
      </c>
      <c r="G16" s="59">
        <f t="shared" ref="G16:G25" si="1">40*0.5</f>
        <v>20</v>
      </c>
      <c r="H16" s="71">
        <f t="shared" ref="H16:H28" si="2">+IF(J16="Medio Tiempo",G16-F16,G16-E16)</f>
        <v>1</v>
      </c>
      <c r="I16" s="72">
        <f t="shared" ref="I16:I28" si="3">+IF(J16="Medio Tiempo",G16/F16,G16/E16)</f>
        <v>1.0526315789473684</v>
      </c>
      <c r="J16" s="59" t="s">
        <v>122</v>
      </c>
      <c r="K16" s="92">
        <v>40</v>
      </c>
      <c r="L16" s="93"/>
      <c r="M16" s="94"/>
      <c r="N16" s="35"/>
      <c r="O16" s="5"/>
      <c r="P16" s="45"/>
      <c r="Q16" s="139">
        <v>40</v>
      </c>
      <c r="R16" s="140"/>
      <c r="S16" s="141"/>
      <c r="T16" s="35"/>
      <c r="U16" s="5"/>
      <c r="V16" s="45"/>
      <c r="W16" s="101">
        <v>2</v>
      </c>
      <c r="X16" s="102"/>
      <c r="Y16" s="103"/>
      <c r="Z16" s="35"/>
      <c r="AA16" s="5"/>
      <c r="AB16" s="45"/>
      <c r="AC16" s="35"/>
      <c r="AD16" s="5"/>
      <c r="AE16" s="45"/>
      <c r="AF16" s="35"/>
      <c r="AG16" s="5"/>
      <c r="AH16" s="45"/>
      <c r="AI16" s="35"/>
      <c r="AJ16" s="5"/>
      <c r="AK16" s="45"/>
      <c r="AL16" s="35"/>
      <c r="AM16" s="5"/>
      <c r="AN16" s="45"/>
      <c r="AO16" s="35"/>
      <c r="AP16" s="5"/>
      <c r="AQ16" s="45"/>
      <c r="AR16" s="92">
        <v>40</v>
      </c>
      <c r="AS16" s="93"/>
      <c r="AT16" s="94"/>
      <c r="AU16" s="35"/>
      <c r="AV16" s="5"/>
      <c r="AW16" s="45"/>
      <c r="AX16" s="92">
        <v>40</v>
      </c>
      <c r="AY16" s="93"/>
      <c r="AZ16" s="94"/>
      <c r="BA16" s="92">
        <v>40</v>
      </c>
      <c r="BB16" s="93"/>
      <c r="BC16" s="94"/>
      <c r="BD16" s="35"/>
      <c r="BE16" s="5"/>
      <c r="BF16" s="45"/>
      <c r="BG16" s="35"/>
      <c r="BH16" s="5"/>
      <c r="BI16" s="45"/>
      <c r="BJ16" s="35"/>
      <c r="BK16" s="5"/>
      <c r="BL16" s="45"/>
      <c r="BM16" s="35"/>
      <c r="BN16" s="5"/>
      <c r="BO16" s="45"/>
      <c r="BP16" s="92">
        <v>40</v>
      </c>
      <c r="BQ16" s="93"/>
      <c r="BR16" s="94"/>
      <c r="BS16" s="35"/>
      <c r="BT16" s="5"/>
      <c r="BU16" s="45"/>
      <c r="BV16" s="35"/>
      <c r="BW16" s="5"/>
      <c r="BX16" s="45"/>
      <c r="BY16" s="35"/>
      <c r="BZ16" s="5"/>
      <c r="CA16" s="45"/>
      <c r="CB16" s="35"/>
      <c r="CC16" s="5"/>
      <c r="CD16" s="45"/>
      <c r="CE16" s="92">
        <v>30</v>
      </c>
      <c r="CF16" s="93"/>
      <c r="CG16" s="94"/>
      <c r="CH16" s="35"/>
      <c r="CI16" s="5"/>
      <c r="CJ16" s="45"/>
      <c r="CK16" s="35"/>
      <c r="CL16" s="5"/>
      <c r="CM16" s="45"/>
      <c r="CN16" s="35"/>
      <c r="CO16" s="5"/>
      <c r="CP16" s="45"/>
      <c r="CQ16" s="35"/>
      <c r="CR16" s="5"/>
      <c r="CS16" s="45"/>
      <c r="CT16" s="92">
        <v>40</v>
      </c>
      <c r="CU16" s="93"/>
      <c r="CV16" s="94"/>
      <c r="CW16" s="92">
        <v>40</v>
      </c>
      <c r="CX16" s="93"/>
      <c r="CY16" s="94"/>
      <c r="CZ16" s="35"/>
      <c r="DA16" s="5"/>
      <c r="DB16" s="45"/>
      <c r="DC16" s="35"/>
      <c r="DD16" s="5"/>
      <c r="DE16" s="45"/>
      <c r="DF16" s="35"/>
      <c r="DG16" s="5"/>
      <c r="DH16" s="45"/>
      <c r="DI16" s="35"/>
      <c r="DJ16" s="5"/>
      <c r="DK16" s="45"/>
      <c r="DL16" s="35"/>
      <c r="DM16" s="5"/>
      <c r="DN16" s="45"/>
      <c r="DO16" s="35"/>
      <c r="DP16" s="5"/>
      <c r="DQ16" s="45"/>
      <c r="DR16" s="92">
        <v>40</v>
      </c>
      <c r="DS16" s="93"/>
      <c r="DT16" s="94"/>
      <c r="DU16" s="35"/>
      <c r="DV16" s="5"/>
      <c r="DW16" s="45"/>
      <c r="DX16" s="92">
        <v>20</v>
      </c>
      <c r="DY16" s="93"/>
      <c r="DZ16" s="94"/>
      <c r="EA16" s="35"/>
      <c r="EB16" s="5"/>
      <c r="EC16" s="45"/>
      <c r="ED16" s="35"/>
      <c r="EE16" s="5"/>
      <c r="EF16" s="45"/>
      <c r="EG16" s="35"/>
      <c r="EH16" s="5"/>
      <c r="EI16" s="56"/>
      <c r="EJ16" s="7"/>
      <c r="EK16" s="7"/>
    </row>
    <row r="17" spans="1:139" ht="15" customHeight="1">
      <c r="A17" s="1">
        <v>3</v>
      </c>
      <c r="B17" s="41" t="s">
        <v>88</v>
      </c>
      <c r="C17" s="41" t="s">
        <v>89</v>
      </c>
      <c r="D17" s="59" t="s">
        <v>90</v>
      </c>
      <c r="E17" s="59">
        <v>19</v>
      </c>
      <c r="F17" s="59">
        <f t="shared" si="0"/>
        <v>9.5</v>
      </c>
      <c r="G17" s="59">
        <f t="shared" si="1"/>
        <v>20</v>
      </c>
      <c r="H17" s="71">
        <f t="shared" si="2"/>
        <v>1</v>
      </c>
      <c r="I17" s="72">
        <f t="shared" si="3"/>
        <v>1.0526315789473684</v>
      </c>
      <c r="J17" s="59" t="s">
        <v>122</v>
      </c>
      <c r="K17" s="92">
        <v>40</v>
      </c>
      <c r="L17" s="93"/>
      <c r="M17" s="94"/>
      <c r="N17" s="35"/>
      <c r="O17" s="5"/>
      <c r="P17" s="45"/>
      <c r="Q17" s="139">
        <v>40</v>
      </c>
      <c r="R17" s="140"/>
      <c r="S17" s="141"/>
      <c r="T17" s="35"/>
      <c r="U17" s="5"/>
      <c r="V17" s="45"/>
      <c r="W17" s="101">
        <v>2</v>
      </c>
      <c r="X17" s="102"/>
      <c r="Y17" s="103"/>
      <c r="Z17" s="35"/>
      <c r="AA17" s="5"/>
      <c r="AB17" s="45"/>
      <c r="AC17" s="35"/>
      <c r="AD17" s="5"/>
      <c r="AE17" s="45"/>
      <c r="AF17" s="35"/>
      <c r="AG17" s="5"/>
      <c r="AH17" s="45"/>
      <c r="AI17" s="35"/>
      <c r="AJ17" s="5"/>
      <c r="AK17" s="45"/>
      <c r="AL17" s="35"/>
      <c r="AM17" s="5"/>
      <c r="AN17" s="45"/>
      <c r="AO17" s="35"/>
      <c r="AP17" s="5"/>
      <c r="AQ17" s="45"/>
      <c r="AR17" s="92">
        <v>40</v>
      </c>
      <c r="AS17" s="93"/>
      <c r="AT17" s="94"/>
      <c r="AU17" s="35"/>
      <c r="AV17" s="5"/>
      <c r="AW17" s="45"/>
      <c r="AX17" s="92">
        <v>40</v>
      </c>
      <c r="AY17" s="93"/>
      <c r="AZ17" s="94"/>
      <c r="BA17" s="92">
        <v>40</v>
      </c>
      <c r="BB17" s="93"/>
      <c r="BC17" s="94"/>
      <c r="BD17" s="35"/>
      <c r="BE17" s="5"/>
      <c r="BF17" s="45"/>
      <c r="BG17" s="35"/>
      <c r="BH17" s="5"/>
      <c r="BI17" s="45"/>
      <c r="BJ17" s="35"/>
      <c r="BK17" s="5"/>
      <c r="BL17" s="45"/>
      <c r="BM17" s="35"/>
      <c r="BN17" s="5"/>
      <c r="BO17" s="45"/>
      <c r="BP17" s="92">
        <v>40</v>
      </c>
      <c r="BQ17" s="93"/>
      <c r="BR17" s="94"/>
      <c r="BS17" s="35"/>
      <c r="BT17" s="5"/>
      <c r="BU17" s="45"/>
      <c r="BV17" s="35"/>
      <c r="BW17" s="5"/>
      <c r="BX17" s="45"/>
      <c r="BY17" s="92">
        <v>25</v>
      </c>
      <c r="BZ17" s="93"/>
      <c r="CA17" s="94"/>
      <c r="CB17" s="35"/>
      <c r="CC17" s="5"/>
      <c r="CD17" s="45"/>
      <c r="CE17" s="35"/>
      <c r="CF17" s="5"/>
      <c r="CG17" s="45"/>
      <c r="CH17" s="35"/>
      <c r="CI17" s="5"/>
      <c r="CJ17" s="45"/>
      <c r="CK17" s="35"/>
      <c r="CL17" s="5"/>
      <c r="CM17" s="45"/>
      <c r="CN17" s="35"/>
      <c r="CO17" s="5"/>
      <c r="CP17" s="45"/>
      <c r="CQ17" s="35"/>
      <c r="CR17" s="5"/>
      <c r="CS17" s="45"/>
      <c r="CT17" s="92">
        <v>40</v>
      </c>
      <c r="CU17" s="93"/>
      <c r="CV17" s="94"/>
      <c r="CW17" s="92">
        <v>40</v>
      </c>
      <c r="CX17" s="93"/>
      <c r="CY17" s="94"/>
      <c r="CZ17" s="35"/>
      <c r="DA17" s="5"/>
      <c r="DB17" s="45"/>
      <c r="DC17" s="35"/>
      <c r="DD17" s="5"/>
      <c r="DE17" s="45"/>
      <c r="DF17" s="35"/>
      <c r="DG17" s="5"/>
      <c r="DH17" s="45"/>
      <c r="DI17" s="35"/>
      <c r="DJ17" s="5"/>
      <c r="DK17" s="45"/>
      <c r="DL17" s="35"/>
      <c r="DM17" s="5"/>
      <c r="DN17" s="45"/>
      <c r="DO17" s="35"/>
      <c r="DP17" s="5"/>
      <c r="DQ17" s="45"/>
      <c r="DR17" s="92">
        <v>40</v>
      </c>
      <c r="DS17" s="93"/>
      <c r="DT17" s="94"/>
      <c r="DU17" s="35"/>
      <c r="DV17" s="5"/>
      <c r="DW17" s="45"/>
      <c r="DX17" s="92">
        <v>20</v>
      </c>
      <c r="DY17" s="93"/>
      <c r="DZ17" s="94"/>
      <c r="EA17" s="35"/>
      <c r="EB17" s="5"/>
      <c r="EC17" s="45"/>
      <c r="ED17" s="35"/>
      <c r="EE17" s="5"/>
      <c r="EF17" s="45"/>
      <c r="EG17" s="35"/>
      <c r="EH17" s="5"/>
      <c r="EI17" s="36"/>
    </row>
    <row r="18" spans="1:139" ht="15" customHeight="1">
      <c r="A18" s="1">
        <v>4</v>
      </c>
      <c r="B18" s="41" t="s">
        <v>88</v>
      </c>
      <c r="C18" s="41" t="s">
        <v>91</v>
      </c>
      <c r="D18" s="59" t="s">
        <v>90</v>
      </c>
      <c r="E18" s="59">
        <v>19</v>
      </c>
      <c r="F18" s="59">
        <f t="shared" si="0"/>
        <v>9.5</v>
      </c>
      <c r="G18" s="59">
        <f t="shared" si="1"/>
        <v>20</v>
      </c>
      <c r="H18" s="71">
        <f t="shared" si="2"/>
        <v>1</v>
      </c>
      <c r="I18" s="72">
        <f t="shared" si="3"/>
        <v>1.0526315789473684</v>
      </c>
      <c r="J18" s="59" t="s">
        <v>122</v>
      </c>
      <c r="K18" s="92">
        <v>40</v>
      </c>
      <c r="L18" s="93"/>
      <c r="M18" s="94"/>
      <c r="N18" s="35"/>
      <c r="O18" s="5"/>
      <c r="P18" s="45"/>
      <c r="Q18" s="139">
        <v>40</v>
      </c>
      <c r="R18" s="140"/>
      <c r="S18" s="141"/>
      <c r="T18" s="35"/>
      <c r="U18" s="5"/>
      <c r="V18" s="45"/>
      <c r="W18" s="101">
        <v>2</v>
      </c>
      <c r="X18" s="102"/>
      <c r="Y18" s="103"/>
      <c r="Z18" s="58"/>
      <c r="AA18" s="57"/>
      <c r="AB18" s="45"/>
      <c r="AC18" s="35"/>
      <c r="AD18" s="5"/>
      <c r="AE18" s="45"/>
      <c r="AF18" s="35"/>
      <c r="AG18" s="5"/>
      <c r="AH18" s="45"/>
      <c r="AI18" s="35"/>
      <c r="AJ18" s="5"/>
      <c r="AK18" s="45"/>
      <c r="AL18" s="35"/>
      <c r="AM18" s="5"/>
      <c r="AN18" s="45"/>
      <c r="AO18" s="35"/>
      <c r="AP18" s="5"/>
      <c r="AQ18" s="45"/>
      <c r="AR18" s="92">
        <v>40</v>
      </c>
      <c r="AS18" s="93"/>
      <c r="AT18" s="94"/>
      <c r="AU18" s="35"/>
      <c r="AV18" s="5"/>
      <c r="AW18" s="45"/>
      <c r="AX18" s="92">
        <v>40</v>
      </c>
      <c r="AY18" s="93"/>
      <c r="AZ18" s="94"/>
      <c r="BA18" s="35"/>
      <c r="BB18" s="5"/>
      <c r="BC18" s="45"/>
      <c r="BD18" s="35"/>
      <c r="BE18" s="5"/>
      <c r="BF18" s="45"/>
      <c r="BG18" s="35"/>
      <c r="BH18" s="5"/>
      <c r="BI18" s="45"/>
      <c r="BJ18" s="35"/>
      <c r="BK18" s="5"/>
      <c r="BL18" s="45"/>
      <c r="BM18" s="35"/>
      <c r="BN18" s="5"/>
      <c r="BO18" s="45"/>
      <c r="BP18" s="92">
        <v>40</v>
      </c>
      <c r="BQ18" s="93"/>
      <c r="BR18" s="94"/>
      <c r="BS18" s="35"/>
      <c r="BT18" s="5"/>
      <c r="BU18" s="45"/>
      <c r="BV18" s="35"/>
      <c r="BW18" s="5"/>
      <c r="BX18" s="45"/>
      <c r="BY18" s="35"/>
      <c r="BZ18" s="5"/>
      <c r="CA18" s="45"/>
      <c r="CB18" s="35"/>
      <c r="CC18" s="5"/>
      <c r="CD18" s="45"/>
      <c r="CE18" s="35"/>
      <c r="CF18" s="5"/>
      <c r="CG18" s="45"/>
      <c r="CH18" s="35"/>
      <c r="CI18" s="5"/>
      <c r="CJ18" s="45"/>
      <c r="CK18" s="35"/>
      <c r="CL18" s="5"/>
      <c r="CM18" s="45"/>
      <c r="CN18" s="35"/>
      <c r="CO18" s="5"/>
      <c r="CP18" s="45"/>
      <c r="CQ18" s="35"/>
      <c r="CR18" s="5"/>
      <c r="CS18" s="45"/>
      <c r="CT18" s="92">
        <v>40</v>
      </c>
      <c r="CU18" s="93"/>
      <c r="CV18" s="94"/>
      <c r="CW18" s="92">
        <v>40</v>
      </c>
      <c r="CX18" s="93"/>
      <c r="CY18" s="94"/>
      <c r="CZ18" s="35"/>
      <c r="DA18" s="5"/>
      <c r="DB18" s="45"/>
      <c r="DC18" s="35"/>
      <c r="DD18" s="5"/>
      <c r="DE18" s="45"/>
      <c r="DF18" s="35"/>
      <c r="DG18" s="5"/>
      <c r="DH18" s="45"/>
      <c r="DI18" s="35"/>
      <c r="DJ18" s="5"/>
      <c r="DK18" s="45"/>
      <c r="DL18" s="35"/>
      <c r="DM18" s="5"/>
      <c r="DN18" s="45"/>
      <c r="DO18" s="35"/>
      <c r="DP18" s="5"/>
      <c r="DQ18" s="45"/>
      <c r="DR18" s="92">
        <v>40</v>
      </c>
      <c r="DS18" s="93"/>
      <c r="DT18" s="94"/>
      <c r="DU18" s="35"/>
      <c r="DV18" s="5"/>
      <c r="DW18" s="45"/>
      <c r="DX18" s="92">
        <v>20</v>
      </c>
      <c r="DY18" s="93"/>
      <c r="DZ18" s="94"/>
      <c r="EA18" s="92">
        <v>30</v>
      </c>
      <c r="EB18" s="93"/>
      <c r="EC18" s="94"/>
      <c r="ED18" s="92">
        <v>30</v>
      </c>
      <c r="EE18" s="93"/>
      <c r="EF18" s="94"/>
      <c r="EG18" s="35"/>
      <c r="EH18" s="5"/>
      <c r="EI18" s="36"/>
    </row>
    <row r="19" spans="1:139" ht="15" customHeight="1">
      <c r="A19" s="1">
        <v>5</v>
      </c>
      <c r="B19" s="41" t="s">
        <v>88</v>
      </c>
      <c r="C19" s="41" t="s">
        <v>89</v>
      </c>
      <c r="D19" s="59" t="s">
        <v>90</v>
      </c>
      <c r="E19" s="59">
        <v>19</v>
      </c>
      <c r="F19" s="59">
        <f t="shared" si="0"/>
        <v>9.5</v>
      </c>
      <c r="G19" s="59">
        <f t="shared" si="1"/>
        <v>20</v>
      </c>
      <c r="H19" s="71">
        <f t="shared" si="2"/>
        <v>1</v>
      </c>
      <c r="I19" s="72">
        <f t="shared" si="3"/>
        <v>1.0526315789473684</v>
      </c>
      <c r="J19" s="59" t="s">
        <v>122</v>
      </c>
      <c r="K19" s="92">
        <v>40</v>
      </c>
      <c r="L19" s="93"/>
      <c r="M19" s="94"/>
      <c r="N19" s="35"/>
      <c r="O19" s="5"/>
      <c r="P19" s="45"/>
      <c r="Q19" s="139">
        <v>40</v>
      </c>
      <c r="R19" s="140"/>
      <c r="S19" s="141"/>
      <c r="T19" s="35"/>
      <c r="U19" s="5"/>
      <c r="V19" s="45"/>
      <c r="W19" s="101">
        <v>2</v>
      </c>
      <c r="X19" s="102"/>
      <c r="Y19" s="103"/>
      <c r="Z19" s="35"/>
      <c r="AA19" s="5"/>
      <c r="AB19" s="45"/>
      <c r="AC19" s="35"/>
      <c r="AD19" s="5"/>
      <c r="AE19" s="45"/>
      <c r="AF19" s="35"/>
      <c r="AG19" s="5"/>
      <c r="AH19" s="45"/>
      <c r="AI19" s="35"/>
      <c r="AJ19" s="5"/>
      <c r="AK19" s="45"/>
      <c r="AL19" s="35"/>
      <c r="AM19" s="5"/>
      <c r="AN19" s="45"/>
      <c r="AO19" s="35"/>
      <c r="AP19" s="5"/>
      <c r="AQ19" s="45"/>
      <c r="AR19" s="92">
        <v>40</v>
      </c>
      <c r="AS19" s="93"/>
      <c r="AT19" s="94"/>
      <c r="AU19" s="35"/>
      <c r="AV19" s="5"/>
      <c r="AW19" s="45"/>
      <c r="AX19" s="92">
        <v>40</v>
      </c>
      <c r="AY19" s="93"/>
      <c r="AZ19" s="94"/>
      <c r="BA19" s="35"/>
      <c r="BB19" s="5"/>
      <c r="BC19" s="45"/>
      <c r="BD19" s="35"/>
      <c r="BE19" s="5"/>
      <c r="BF19" s="45"/>
      <c r="BG19" s="35"/>
      <c r="BH19" s="5"/>
      <c r="BI19" s="45"/>
      <c r="BJ19" s="35"/>
      <c r="BK19" s="5"/>
      <c r="BL19" s="45"/>
      <c r="BM19" s="35"/>
      <c r="BN19" s="5"/>
      <c r="BO19" s="45"/>
      <c r="BP19" s="92">
        <v>40</v>
      </c>
      <c r="BQ19" s="93"/>
      <c r="BR19" s="94"/>
      <c r="BS19" s="35"/>
      <c r="BT19" s="5"/>
      <c r="BU19" s="45"/>
      <c r="BV19" s="35"/>
      <c r="BW19" s="5"/>
      <c r="BX19" s="45"/>
      <c r="BY19" s="35"/>
      <c r="BZ19" s="5"/>
      <c r="CA19" s="45"/>
      <c r="CB19" s="35"/>
      <c r="CC19" s="5"/>
      <c r="CD19" s="45"/>
      <c r="CE19" s="35"/>
      <c r="CF19" s="5"/>
      <c r="CG19" s="45"/>
      <c r="CH19" s="35"/>
      <c r="CI19" s="5"/>
      <c r="CJ19" s="45"/>
      <c r="CK19" s="35"/>
      <c r="CL19" s="5"/>
      <c r="CM19" s="45"/>
      <c r="CN19" s="35"/>
      <c r="CO19" s="5"/>
      <c r="CP19" s="45"/>
      <c r="CQ19" s="35"/>
      <c r="CR19" s="5"/>
      <c r="CS19" s="45"/>
      <c r="CT19" s="92">
        <v>40</v>
      </c>
      <c r="CU19" s="93"/>
      <c r="CV19" s="94"/>
      <c r="CW19" s="92">
        <v>40</v>
      </c>
      <c r="CX19" s="93"/>
      <c r="CY19" s="94"/>
      <c r="CZ19" s="35"/>
      <c r="DA19" s="5"/>
      <c r="DB19" s="45"/>
      <c r="DC19" s="35"/>
      <c r="DD19" s="5"/>
      <c r="DE19" s="45"/>
      <c r="DF19" s="35"/>
      <c r="DG19" s="5"/>
      <c r="DH19" s="45"/>
      <c r="DI19" s="35"/>
      <c r="DJ19" s="5"/>
      <c r="DK19" s="45"/>
      <c r="DL19" s="35"/>
      <c r="DM19" s="5"/>
      <c r="DN19" s="45"/>
      <c r="DO19" s="35"/>
      <c r="DP19" s="5"/>
      <c r="DQ19" s="45"/>
      <c r="DR19" s="92">
        <v>40</v>
      </c>
      <c r="DS19" s="93"/>
      <c r="DT19" s="94"/>
      <c r="DU19" s="35"/>
      <c r="DV19" s="5"/>
      <c r="DW19" s="45"/>
      <c r="DX19" s="92">
        <v>20</v>
      </c>
      <c r="DY19" s="93"/>
      <c r="DZ19" s="94"/>
      <c r="EA19" s="35"/>
      <c r="EB19" s="5"/>
      <c r="EC19" s="45"/>
      <c r="ED19" s="35"/>
      <c r="EE19" s="5"/>
      <c r="EF19" s="45"/>
      <c r="EG19" s="35"/>
      <c r="EH19" s="5"/>
      <c r="EI19" s="36"/>
    </row>
    <row r="20" spans="1:139" ht="15" customHeight="1">
      <c r="A20" s="1">
        <v>6</v>
      </c>
      <c r="B20" s="41" t="s">
        <v>88</v>
      </c>
      <c r="C20" s="41" t="s">
        <v>91</v>
      </c>
      <c r="D20" s="59" t="s">
        <v>90</v>
      </c>
      <c r="E20" s="59">
        <v>19</v>
      </c>
      <c r="F20" s="59">
        <f t="shared" si="0"/>
        <v>9.5</v>
      </c>
      <c r="G20" s="59">
        <f t="shared" si="1"/>
        <v>20</v>
      </c>
      <c r="H20" s="71">
        <f t="shared" si="2"/>
        <v>1</v>
      </c>
      <c r="I20" s="72">
        <f t="shared" si="3"/>
        <v>1.0526315789473684</v>
      </c>
      <c r="J20" s="59" t="s">
        <v>122</v>
      </c>
      <c r="K20" s="92">
        <v>40</v>
      </c>
      <c r="L20" s="93"/>
      <c r="M20" s="94"/>
      <c r="N20" s="35"/>
      <c r="O20" s="5"/>
      <c r="P20" s="45"/>
      <c r="Q20" s="139">
        <v>40</v>
      </c>
      <c r="R20" s="140"/>
      <c r="S20" s="141"/>
      <c r="T20" s="35"/>
      <c r="U20" s="5"/>
      <c r="V20" s="45"/>
      <c r="W20" s="101">
        <v>2</v>
      </c>
      <c r="X20" s="102"/>
      <c r="Y20" s="103"/>
      <c r="Z20" s="35"/>
      <c r="AA20" s="5"/>
      <c r="AB20" s="45"/>
      <c r="AC20" s="35"/>
      <c r="AD20" s="5"/>
      <c r="AE20" s="45"/>
      <c r="AF20" s="35"/>
      <c r="AG20" s="5"/>
      <c r="AH20" s="45"/>
      <c r="AI20" s="35"/>
      <c r="AJ20" s="5"/>
      <c r="AK20" s="45"/>
      <c r="AL20" s="35"/>
      <c r="AM20" s="5"/>
      <c r="AN20" s="45"/>
      <c r="AO20" s="35"/>
      <c r="AP20" s="5"/>
      <c r="AQ20" s="45"/>
      <c r="AR20" s="92">
        <v>40</v>
      </c>
      <c r="AS20" s="93"/>
      <c r="AT20" s="94"/>
      <c r="AU20" s="35"/>
      <c r="AV20" s="5"/>
      <c r="AW20" s="45"/>
      <c r="AX20" s="92">
        <v>40</v>
      </c>
      <c r="AY20" s="93"/>
      <c r="AZ20" s="94"/>
      <c r="BA20" s="35"/>
      <c r="BB20" s="5"/>
      <c r="BC20" s="45"/>
      <c r="BD20" s="35"/>
      <c r="BE20" s="5"/>
      <c r="BF20" s="45"/>
      <c r="BG20" s="35"/>
      <c r="BH20" s="5"/>
      <c r="BI20" s="45"/>
      <c r="BJ20" s="35"/>
      <c r="BK20" s="5"/>
      <c r="BL20" s="45"/>
      <c r="BM20" s="35"/>
      <c r="BN20" s="5"/>
      <c r="BO20" s="45"/>
      <c r="BP20" s="92">
        <v>40</v>
      </c>
      <c r="BQ20" s="93"/>
      <c r="BR20" s="94"/>
      <c r="BS20" s="35"/>
      <c r="BT20" s="5"/>
      <c r="BU20" s="45"/>
      <c r="BV20" s="35"/>
      <c r="BW20" s="5"/>
      <c r="BX20" s="45"/>
      <c r="BY20" s="35"/>
      <c r="BZ20" s="5"/>
      <c r="CA20" s="45"/>
      <c r="CB20" s="35"/>
      <c r="CC20" s="5"/>
      <c r="CD20" s="45"/>
      <c r="CE20" s="35"/>
      <c r="CF20" s="5"/>
      <c r="CG20" s="45"/>
      <c r="CH20" s="35"/>
      <c r="CI20" s="5"/>
      <c r="CJ20" s="45"/>
      <c r="CK20" s="35"/>
      <c r="CL20" s="5"/>
      <c r="CM20" s="45"/>
      <c r="CN20" s="35"/>
      <c r="CO20" s="5"/>
      <c r="CP20" s="45"/>
      <c r="CQ20" s="35"/>
      <c r="CR20" s="5"/>
      <c r="CS20" s="45"/>
      <c r="CT20" s="92">
        <v>40</v>
      </c>
      <c r="CU20" s="93"/>
      <c r="CV20" s="94"/>
      <c r="CW20" s="92">
        <v>40</v>
      </c>
      <c r="CX20" s="93"/>
      <c r="CY20" s="94"/>
      <c r="CZ20" s="35"/>
      <c r="DA20" s="5"/>
      <c r="DB20" s="45"/>
      <c r="DC20" s="35"/>
      <c r="DD20" s="5"/>
      <c r="DE20" s="45"/>
      <c r="DF20" s="35"/>
      <c r="DG20" s="5"/>
      <c r="DH20" s="45"/>
      <c r="DI20" s="35"/>
      <c r="DJ20" s="5"/>
      <c r="DK20" s="45"/>
      <c r="DL20" s="35"/>
      <c r="DM20" s="5"/>
      <c r="DN20" s="45"/>
      <c r="DO20" s="35"/>
      <c r="DP20" s="5"/>
      <c r="DQ20" s="45"/>
      <c r="DR20" s="92">
        <v>40</v>
      </c>
      <c r="DS20" s="93"/>
      <c r="DT20" s="94"/>
      <c r="DU20" s="35"/>
      <c r="DV20" s="5"/>
      <c r="DW20" s="45"/>
      <c r="DX20" s="92">
        <v>20</v>
      </c>
      <c r="DY20" s="93"/>
      <c r="DZ20" s="94"/>
      <c r="EA20" s="35"/>
      <c r="EB20" s="5"/>
      <c r="EC20" s="45"/>
      <c r="ED20" s="35"/>
      <c r="EE20" s="5"/>
      <c r="EF20" s="45"/>
      <c r="EG20" s="35"/>
      <c r="EH20" s="5"/>
      <c r="EI20" s="36"/>
    </row>
    <row r="21" spans="1:139" ht="15" customHeight="1">
      <c r="A21" s="1">
        <v>7</v>
      </c>
      <c r="B21" s="41" t="s">
        <v>88</v>
      </c>
      <c r="C21" s="41" t="s">
        <v>92</v>
      </c>
      <c r="D21" s="59" t="s">
        <v>90</v>
      </c>
      <c r="E21" s="59">
        <v>19</v>
      </c>
      <c r="F21" s="59">
        <f t="shared" si="0"/>
        <v>9.5</v>
      </c>
      <c r="G21" s="59">
        <f t="shared" si="1"/>
        <v>20</v>
      </c>
      <c r="H21" s="71">
        <f t="shared" si="2"/>
        <v>1</v>
      </c>
      <c r="I21" s="72">
        <f t="shared" si="3"/>
        <v>1.0526315789473684</v>
      </c>
      <c r="J21" s="59" t="s">
        <v>122</v>
      </c>
      <c r="K21" s="92">
        <v>40</v>
      </c>
      <c r="L21" s="93"/>
      <c r="M21" s="94"/>
      <c r="N21" s="139">
        <v>40</v>
      </c>
      <c r="O21" s="140"/>
      <c r="P21" s="141"/>
      <c r="Q21" s="139">
        <v>40</v>
      </c>
      <c r="R21" s="140"/>
      <c r="S21" s="141"/>
      <c r="T21" s="35"/>
      <c r="U21" s="5"/>
      <c r="V21" s="45"/>
      <c r="W21" s="101">
        <v>2</v>
      </c>
      <c r="X21" s="102"/>
      <c r="Y21" s="103"/>
      <c r="Z21" s="35"/>
      <c r="AA21" s="5"/>
      <c r="AB21" s="45"/>
      <c r="AC21" s="35"/>
      <c r="AD21" s="5"/>
      <c r="AE21" s="45"/>
      <c r="AF21" s="35"/>
      <c r="AG21" s="5"/>
      <c r="AH21" s="45"/>
      <c r="AI21" s="35"/>
      <c r="AJ21" s="5"/>
      <c r="AK21" s="45"/>
      <c r="AL21" s="35"/>
      <c r="AM21" s="5"/>
      <c r="AN21" s="45"/>
      <c r="AO21" s="35"/>
      <c r="AP21" s="5"/>
      <c r="AQ21" s="45"/>
      <c r="AR21" s="92">
        <v>40</v>
      </c>
      <c r="AS21" s="93"/>
      <c r="AT21" s="94"/>
      <c r="AU21" s="92">
        <v>40</v>
      </c>
      <c r="AV21" s="93"/>
      <c r="AW21" s="94"/>
      <c r="AX21" s="92">
        <v>40</v>
      </c>
      <c r="AY21" s="93"/>
      <c r="AZ21" s="94"/>
      <c r="BA21" s="35"/>
      <c r="BB21" s="5"/>
      <c r="BC21" s="45"/>
      <c r="BD21" s="35"/>
      <c r="BE21" s="5"/>
      <c r="BF21" s="45"/>
      <c r="BG21" s="35"/>
      <c r="BH21" s="5"/>
      <c r="BI21" s="45"/>
      <c r="BJ21" s="35"/>
      <c r="BK21" s="5"/>
      <c r="BL21" s="45"/>
      <c r="BM21" s="35"/>
      <c r="BN21" s="5"/>
      <c r="BO21" s="45"/>
      <c r="BP21" s="92">
        <v>40</v>
      </c>
      <c r="BQ21" s="93"/>
      <c r="BR21" s="94"/>
      <c r="BS21" s="92">
        <v>40</v>
      </c>
      <c r="BT21" s="93"/>
      <c r="BU21" s="94"/>
      <c r="BV21" s="35"/>
      <c r="BW21" s="5"/>
      <c r="BX21" s="45"/>
      <c r="BY21" s="35"/>
      <c r="BZ21" s="5"/>
      <c r="CA21" s="45"/>
      <c r="CB21" s="35"/>
      <c r="CC21" s="5"/>
      <c r="CD21" s="45"/>
      <c r="CE21" s="35"/>
      <c r="CF21" s="5"/>
      <c r="CG21" s="45"/>
      <c r="CH21" s="35"/>
      <c r="CI21" s="5"/>
      <c r="CJ21" s="45"/>
      <c r="CK21" s="35"/>
      <c r="CL21" s="5"/>
      <c r="CM21" s="45"/>
      <c r="CN21" s="35"/>
      <c r="CO21" s="5"/>
      <c r="CP21" s="45"/>
      <c r="CQ21" s="35"/>
      <c r="CR21" s="5"/>
      <c r="CS21" s="45"/>
      <c r="CT21" s="92">
        <v>40</v>
      </c>
      <c r="CU21" s="93"/>
      <c r="CV21" s="94"/>
      <c r="CW21" s="92">
        <v>40</v>
      </c>
      <c r="CX21" s="93"/>
      <c r="CY21" s="94"/>
      <c r="CZ21" s="35"/>
      <c r="DA21" s="5"/>
      <c r="DB21" s="45"/>
      <c r="DC21" s="35"/>
      <c r="DD21" s="5"/>
      <c r="DE21" s="45"/>
      <c r="DF21" s="35"/>
      <c r="DG21" s="5"/>
      <c r="DH21" s="45"/>
      <c r="DI21" s="35"/>
      <c r="DJ21" s="5"/>
      <c r="DK21" s="45"/>
      <c r="DL21" s="35"/>
      <c r="DM21" s="5"/>
      <c r="DN21" s="45"/>
      <c r="DO21" s="35"/>
      <c r="DP21" s="5"/>
      <c r="DQ21" s="45"/>
      <c r="DR21" s="92">
        <v>40</v>
      </c>
      <c r="DS21" s="93"/>
      <c r="DT21" s="94"/>
      <c r="DU21" s="92">
        <v>40</v>
      </c>
      <c r="DV21" s="93"/>
      <c r="DW21" s="94"/>
      <c r="DX21" s="92">
        <v>20</v>
      </c>
      <c r="DY21" s="93"/>
      <c r="DZ21" s="94"/>
      <c r="EA21" s="92">
        <v>30</v>
      </c>
      <c r="EB21" s="93"/>
      <c r="EC21" s="94"/>
      <c r="ED21" s="92">
        <v>30</v>
      </c>
      <c r="EE21" s="93"/>
      <c r="EF21" s="94"/>
      <c r="EG21" s="35"/>
      <c r="EH21" s="5"/>
      <c r="EI21" s="36"/>
    </row>
    <row r="22" spans="1:139" ht="15" customHeight="1">
      <c r="A22" s="1">
        <v>8</v>
      </c>
      <c r="B22" s="41" t="s">
        <v>88</v>
      </c>
      <c r="C22" s="41" t="s">
        <v>89</v>
      </c>
      <c r="D22" s="59" t="s">
        <v>90</v>
      </c>
      <c r="E22" s="59">
        <v>19</v>
      </c>
      <c r="F22" s="59">
        <f t="shared" si="0"/>
        <v>9.5</v>
      </c>
      <c r="G22" s="59">
        <f t="shared" si="1"/>
        <v>20</v>
      </c>
      <c r="H22" s="71">
        <f t="shared" si="2"/>
        <v>1</v>
      </c>
      <c r="I22" s="72">
        <f t="shared" si="3"/>
        <v>1.0526315789473684</v>
      </c>
      <c r="J22" s="59" t="s">
        <v>122</v>
      </c>
      <c r="K22" s="92">
        <v>40</v>
      </c>
      <c r="L22" s="93"/>
      <c r="M22" s="94"/>
      <c r="N22" s="139">
        <v>40</v>
      </c>
      <c r="O22" s="140"/>
      <c r="P22" s="141"/>
      <c r="Q22" s="139">
        <v>40</v>
      </c>
      <c r="R22" s="140"/>
      <c r="S22" s="141"/>
      <c r="T22" s="35"/>
      <c r="U22" s="5"/>
      <c r="V22" s="45"/>
      <c r="W22" s="101">
        <v>2</v>
      </c>
      <c r="X22" s="102"/>
      <c r="Y22" s="103"/>
      <c r="Z22" s="35"/>
      <c r="AA22" s="5"/>
      <c r="AB22" s="45"/>
      <c r="AC22" s="35"/>
      <c r="AD22" s="5"/>
      <c r="AE22" s="45"/>
      <c r="AF22" s="35"/>
      <c r="AG22" s="5"/>
      <c r="AH22" s="45"/>
      <c r="AI22" s="35"/>
      <c r="AJ22" s="5"/>
      <c r="AK22" s="45"/>
      <c r="AL22" s="35"/>
      <c r="AM22" s="5"/>
      <c r="AN22" s="45"/>
      <c r="AO22" s="35"/>
      <c r="AP22" s="5"/>
      <c r="AQ22" s="45"/>
      <c r="AR22" s="92">
        <v>40</v>
      </c>
      <c r="AS22" s="93"/>
      <c r="AT22" s="94"/>
      <c r="AU22" s="92">
        <v>40</v>
      </c>
      <c r="AV22" s="93"/>
      <c r="AW22" s="94"/>
      <c r="AX22" s="92">
        <v>40</v>
      </c>
      <c r="AY22" s="93"/>
      <c r="AZ22" s="94"/>
      <c r="BA22" s="35"/>
      <c r="BB22" s="5"/>
      <c r="BC22" s="45"/>
      <c r="BD22" s="35"/>
      <c r="BE22" s="5"/>
      <c r="BF22" s="45"/>
      <c r="BG22" s="35"/>
      <c r="BH22" s="5"/>
      <c r="BI22" s="45"/>
      <c r="BJ22" s="35"/>
      <c r="BK22" s="5"/>
      <c r="BL22" s="45"/>
      <c r="BM22" s="35"/>
      <c r="BN22" s="5"/>
      <c r="BO22" s="45"/>
      <c r="BP22" s="92">
        <v>40</v>
      </c>
      <c r="BQ22" s="93"/>
      <c r="BR22" s="94"/>
      <c r="BS22" s="92">
        <v>40</v>
      </c>
      <c r="BT22" s="93"/>
      <c r="BU22" s="94"/>
      <c r="BV22" s="35"/>
      <c r="BW22" s="5"/>
      <c r="BX22" s="45"/>
      <c r="BY22" s="35"/>
      <c r="BZ22" s="5"/>
      <c r="CA22" s="45"/>
      <c r="CB22" s="35"/>
      <c r="CC22" s="5"/>
      <c r="CD22" s="45"/>
      <c r="CE22" s="35"/>
      <c r="CF22" s="5"/>
      <c r="CG22" s="45"/>
      <c r="CH22" s="35"/>
      <c r="CI22" s="5"/>
      <c r="CJ22" s="45"/>
      <c r="CK22" s="35"/>
      <c r="CL22" s="5"/>
      <c r="CM22" s="45"/>
      <c r="CN22" s="35"/>
      <c r="CO22" s="5"/>
      <c r="CP22" s="45"/>
      <c r="CQ22" s="35"/>
      <c r="CR22" s="5"/>
      <c r="CS22" s="45"/>
      <c r="CT22" s="92">
        <v>40</v>
      </c>
      <c r="CU22" s="93"/>
      <c r="CV22" s="94"/>
      <c r="CW22" s="92">
        <v>40</v>
      </c>
      <c r="CX22" s="93"/>
      <c r="CY22" s="94"/>
      <c r="CZ22" s="35"/>
      <c r="DA22" s="5"/>
      <c r="DB22" s="45"/>
      <c r="DC22" s="35"/>
      <c r="DD22" s="5"/>
      <c r="DE22" s="45"/>
      <c r="DF22" s="35"/>
      <c r="DG22" s="5"/>
      <c r="DH22" s="45"/>
      <c r="DI22" s="35"/>
      <c r="DJ22" s="5"/>
      <c r="DK22" s="45"/>
      <c r="DL22" s="35"/>
      <c r="DM22" s="5"/>
      <c r="DN22" s="45"/>
      <c r="DO22" s="35"/>
      <c r="DP22" s="5"/>
      <c r="DQ22" s="45"/>
      <c r="DR22" s="92">
        <v>40</v>
      </c>
      <c r="DS22" s="93"/>
      <c r="DT22" s="94"/>
      <c r="DU22" s="92">
        <v>40</v>
      </c>
      <c r="DV22" s="93"/>
      <c r="DW22" s="94"/>
      <c r="DX22" s="92">
        <v>20</v>
      </c>
      <c r="DY22" s="93"/>
      <c r="DZ22" s="94"/>
      <c r="EA22" s="92">
        <v>30</v>
      </c>
      <c r="EB22" s="93"/>
      <c r="EC22" s="94"/>
      <c r="ED22" s="92">
        <v>30</v>
      </c>
      <c r="EE22" s="93"/>
      <c r="EF22" s="94"/>
      <c r="EG22" s="35"/>
      <c r="EH22" s="5"/>
      <c r="EI22" s="36"/>
    </row>
    <row r="23" spans="1:139" ht="15" customHeight="1">
      <c r="A23" s="1">
        <v>9</v>
      </c>
      <c r="B23" s="41" t="s">
        <v>88</v>
      </c>
      <c r="C23" s="41" t="s">
        <v>93</v>
      </c>
      <c r="D23" s="59" t="s">
        <v>90</v>
      </c>
      <c r="E23" s="59">
        <v>19</v>
      </c>
      <c r="F23" s="59">
        <f t="shared" si="0"/>
        <v>9.5</v>
      </c>
      <c r="G23" s="59">
        <f t="shared" si="1"/>
        <v>20</v>
      </c>
      <c r="H23" s="71">
        <f t="shared" si="2"/>
        <v>1</v>
      </c>
      <c r="I23" s="72">
        <f t="shared" si="3"/>
        <v>1.0526315789473684</v>
      </c>
      <c r="J23" s="59" t="s">
        <v>122</v>
      </c>
      <c r="K23" s="92">
        <v>40</v>
      </c>
      <c r="L23" s="93"/>
      <c r="M23" s="94"/>
      <c r="N23" s="139">
        <v>40</v>
      </c>
      <c r="O23" s="140"/>
      <c r="P23" s="141"/>
      <c r="Q23" s="139">
        <v>40</v>
      </c>
      <c r="R23" s="140"/>
      <c r="S23" s="141"/>
      <c r="T23" s="35"/>
      <c r="U23" s="5"/>
      <c r="V23" s="45"/>
      <c r="W23" s="101">
        <v>2</v>
      </c>
      <c r="X23" s="102"/>
      <c r="Y23" s="103"/>
      <c r="Z23" s="35"/>
      <c r="AA23" s="5"/>
      <c r="AB23" s="45"/>
      <c r="AC23" s="35"/>
      <c r="AD23" s="5"/>
      <c r="AE23" s="45"/>
      <c r="AF23" s="35"/>
      <c r="AG23" s="5"/>
      <c r="AH23" s="45"/>
      <c r="AI23" s="35"/>
      <c r="AJ23" s="5"/>
      <c r="AK23" s="45"/>
      <c r="AL23" s="35"/>
      <c r="AM23" s="5"/>
      <c r="AN23" s="45"/>
      <c r="AO23" s="35"/>
      <c r="AP23" s="5"/>
      <c r="AQ23" s="45"/>
      <c r="AR23" s="92">
        <v>40</v>
      </c>
      <c r="AS23" s="93"/>
      <c r="AT23" s="94"/>
      <c r="AU23" s="92">
        <v>40</v>
      </c>
      <c r="AV23" s="93"/>
      <c r="AW23" s="94"/>
      <c r="AX23" s="92">
        <v>40</v>
      </c>
      <c r="AY23" s="93"/>
      <c r="AZ23" s="94"/>
      <c r="BA23" s="35"/>
      <c r="BB23" s="5"/>
      <c r="BC23" s="45"/>
      <c r="BD23" s="35"/>
      <c r="BE23" s="5"/>
      <c r="BF23" s="45"/>
      <c r="BG23" s="35"/>
      <c r="BH23" s="5"/>
      <c r="BI23" s="45"/>
      <c r="BJ23" s="35"/>
      <c r="BK23" s="5"/>
      <c r="BL23" s="45"/>
      <c r="BM23" s="35"/>
      <c r="BN23" s="5"/>
      <c r="BO23" s="45"/>
      <c r="BP23" s="92">
        <v>40</v>
      </c>
      <c r="BQ23" s="93"/>
      <c r="BR23" s="94"/>
      <c r="BS23" s="92">
        <v>40</v>
      </c>
      <c r="BT23" s="93"/>
      <c r="BU23" s="94"/>
      <c r="BV23" s="35"/>
      <c r="BW23" s="5"/>
      <c r="BX23" s="45"/>
      <c r="BY23" s="35"/>
      <c r="BZ23" s="5"/>
      <c r="CA23" s="45"/>
      <c r="CB23" s="35"/>
      <c r="CC23" s="5"/>
      <c r="CD23" s="45"/>
      <c r="CE23" s="35"/>
      <c r="CF23" s="5"/>
      <c r="CG23" s="45"/>
      <c r="CH23" s="35"/>
      <c r="CI23" s="5"/>
      <c r="CJ23" s="45"/>
      <c r="CK23" s="35"/>
      <c r="CL23" s="5"/>
      <c r="CM23" s="45"/>
      <c r="CN23" s="35"/>
      <c r="CO23" s="5"/>
      <c r="CP23" s="45"/>
      <c r="CQ23" s="35"/>
      <c r="CR23" s="5"/>
      <c r="CS23" s="45"/>
      <c r="CT23" s="92">
        <v>40</v>
      </c>
      <c r="CU23" s="93"/>
      <c r="CV23" s="94"/>
      <c r="CW23" s="92">
        <v>40</v>
      </c>
      <c r="CX23" s="93"/>
      <c r="CY23" s="94"/>
      <c r="CZ23" s="35"/>
      <c r="DA23" s="5"/>
      <c r="DB23" s="45"/>
      <c r="DC23" s="35"/>
      <c r="DD23" s="5"/>
      <c r="DE23" s="45"/>
      <c r="DF23" s="35"/>
      <c r="DG23" s="5"/>
      <c r="DH23" s="45"/>
      <c r="DI23" s="35"/>
      <c r="DJ23" s="5"/>
      <c r="DK23" s="45"/>
      <c r="DL23" s="35"/>
      <c r="DM23" s="5"/>
      <c r="DN23" s="45"/>
      <c r="DO23" s="35"/>
      <c r="DP23" s="5"/>
      <c r="DQ23" s="45"/>
      <c r="DR23" s="92">
        <v>40</v>
      </c>
      <c r="DS23" s="93"/>
      <c r="DT23" s="94"/>
      <c r="DU23" s="92">
        <v>40</v>
      </c>
      <c r="DV23" s="93"/>
      <c r="DW23" s="94"/>
      <c r="DX23" s="92">
        <v>20</v>
      </c>
      <c r="DY23" s="93"/>
      <c r="DZ23" s="94"/>
      <c r="EA23" s="92">
        <v>30</v>
      </c>
      <c r="EB23" s="93"/>
      <c r="EC23" s="94"/>
      <c r="ED23" s="92">
        <v>30</v>
      </c>
      <c r="EE23" s="93"/>
      <c r="EF23" s="94"/>
      <c r="EG23" s="35"/>
      <c r="EH23" s="5"/>
      <c r="EI23" s="36"/>
    </row>
    <row r="24" spans="1:139" ht="15" customHeight="1">
      <c r="A24" s="1">
        <v>10</v>
      </c>
      <c r="B24" s="41" t="s">
        <v>88</v>
      </c>
      <c r="C24" s="41" t="s">
        <v>94</v>
      </c>
      <c r="D24" s="59" t="s">
        <v>90</v>
      </c>
      <c r="E24" s="59">
        <v>19</v>
      </c>
      <c r="F24" s="59">
        <f t="shared" si="0"/>
        <v>9.5</v>
      </c>
      <c r="G24" s="59">
        <f t="shared" si="1"/>
        <v>20</v>
      </c>
      <c r="H24" s="71">
        <f t="shared" si="2"/>
        <v>1</v>
      </c>
      <c r="I24" s="72">
        <f t="shared" si="3"/>
        <v>1.0526315789473684</v>
      </c>
      <c r="J24" s="59" t="s">
        <v>122</v>
      </c>
      <c r="K24" s="92">
        <v>40</v>
      </c>
      <c r="L24" s="93"/>
      <c r="M24" s="94"/>
      <c r="N24" s="35"/>
      <c r="O24" s="5"/>
      <c r="P24" s="45"/>
      <c r="Q24" s="139">
        <v>40</v>
      </c>
      <c r="R24" s="140"/>
      <c r="S24" s="141"/>
      <c r="T24" s="35"/>
      <c r="U24" s="5"/>
      <c r="V24" s="45"/>
      <c r="W24" s="101">
        <v>2</v>
      </c>
      <c r="X24" s="102"/>
      <c r="Y24" s="103"/>
      <c r="Z24" s="35"/>
      <c r="AA24" s="5"/>
      <c r="AB24" s="45"/>
      <c r="AC24" s="35"/>
      <c r="AD24" s="5"/>
      <c r="AE24" s="45"/>
      <c r="AF24" s="35"/>
      <c r="AG24" s="5"/>
      <c r="AH24" s="45"/>
      <c r="AI24" s="35"/>
      <c r="AJ24" s="5"/>
      <c r="AK24" s="45"/>
      <c r="AL24" s="35"/>
      <c r="AM24" s="5"/>
      <c r="AN24" s="45"/>
      <c r="AO24" s="35"/>
      <c r="AP24" s="5"/>
      <c r="AQ24" s="45"/>
      <c r="AR24" s="92">
        <v>40</v>
      </c>
      <c r="AS24" s="93"/>
      <c r="AT24" s="94"/>
      <c r="AU24" s="35"/>
      <c r="AV24" s="5"/>
      <c r="AW24" s="45"/>
      <c r="AX24" s="92">
        <v>40</v>
      </c>
      <c r="AY24" s="93"/>
      <c r="AZ24" s="94"/>
      <c r="BA24" s="35"/>
      <c r="BB24" s="5"/>
      <c r="BC24" s="45"/>
      <c r="BD24" s="35"/>
      <c r="BE24" s="5"/>
      <c r="BF24" s="45"/>
      <c r="BG24" s="35"/>
      <c r="BH24" s="5"/>
      <c r="BI24" s="45"/>
      <c r="BJ24" s="35"/>
      <c r="BK24" s="5"/>
      <c r="BL24" s="45"/>
      <c r="BM24" s="35"/>
      <c r="BN24" s="5"/>
      <c r="BO24" s="45"/>
      <c r="BP24" s="92">
        <v>40</v>
      </c>
      <c r="BQ24" s="93"/>
      <c r="BR24" s="94"/>
      <c r="BS24" s="35"/>
      <c r="BT24" s="5"/>
      <c r="BU24" s="45"/>
      <c r="BV24" s="92">
        <v>30</v>
      </c>
      <c r="BW24" s="93"/>
      <c r="BX24" s="94"/>
      <c r="BY24" s="35"/>
      <c r="BZ24" s="5"/>
      <c r="CA24" s="45"/>
      <c r="CB24" s="35"/>
      <c r="CC24" s="5"/>
      <c r="CD24" s="45"/>
      <c r="CE24" s="35"/>
      <c r="CF24" s="5"/>
      <c r="CG24" s="45"/>
      <c r="CH24" s="35"/>
      <c r="CI24" s="5"/>
      <c r="CJ24" s="45"/>
      <c r="CK24" s="35"/>
      <c r="CL24" s="5"/>
      <c r="CM24" s="45"/>
      <c r="CN24" s="35"/>
      <c r="CO24" s="5"/>
      <c r="CP24" s="45"/>
      <c r="CQ24" s="35"/>
      <c r="CR24" s="5"/>
      <c r="CS24" s="45"/>
      <c r="CT24" s="92">
        <v>40</v>
      </c>
      <c r="CU24" s="93"/>
      <c r="CV24" s="94"/>
      <c r="CW24" s="92">
        <v>40</v>
      </c>
      <c r="CX24" s="93"/>
      <c r="CY24" s="94"/>
      <c r="CZ24" s="35"/>
      <c r="DA24" s="5"/>
      <c r="DB24" s="45"/>
      <c r="DC24" s="35"/>
      <c r="DD24" s="5"/>
      <c r="DE24" s="45"/>
      <c r="DF24" s="35"/>
      <c r="DG24" s="5"/>
      <c r="DH24" s="45"/>
      <c r="DI24" s="35"/>
      <c r="DJ24" s="5"/>
      <c r="DK24" s="45"/>
      <c r="DL24" s="35"/>
      <c r="DM24" s="5"/>
      <c r="DN24" s="45"/>
      <c r="DO24" s="35"/>
      <c r="DP24" s="5"/>
      <c r="DQ24" s="45"/>
      <c r="DR24" s="92">
        <v>40</v>
      </c>
      <c r="DS24" s="93"/>
      <c r="DT24" s="94"/>
      <c r="DU24" s="35"/>
      <c r="DV24" s="5"/>
      <c r="DW24" s="45"/>
      <c r="DX24" s="92">
        <v>20</v>
      </c>
      <c r="DY24" s="93"/>
      <c r="DZ24" s="94"/>
      <c r="EA24" s="35"/>
      <c r="EB24" s="5"/>
      <c r="EC24" s="45"/>
      <c r="ED24" s="35"/>
      <c r="EE24" s="5"/>
      <c r="EF24" s="45"/>
      <c r="EG24" s="35"/>
      <c r="EH24" s="5"/>
      <c r="EI24" s="36"/>
    </row>
    <row r="25" spans="1:139" ht="33.75">
      <c r="A25" s="1">
        <v>11</v>
      </c>
      <c r="B25" s="41" t="s">
        <v>88</v>
      </c>
      <c r="C25" s="41" t="s">
        <v>95</v>
      </c>
      <c r="D25" s="59" t="s">
        <v>90</v>
      </c>
      <c r="E25" s="59">
        <v>19</v>
      </c>
      <c r="F25" s="59">
        <f t="shared" si="0"/>
        <v>9.5</v>
      </c>
      <c r="G25" s="59">
        <f t="shared" si="1"/>
        <v>20</v>
      </c>
      <c r="H25" s="71">
        <f t="shared" si="2"/>
        <v>1</v>
      </c>
      <c r="I25" s="72">
        <f t="shared" si="3"/>
        <v>1.0526315789473684</v>
      </c>
      <c r="J25" s="59" t="s">
        <v>122</v>
      </c>
      <c r="K25" s="92">
        <v>40</v>
      </c>
      <c r="L25" s="93"/>
      <c r="M25" s="94"/>
      <c r="N25" s="139">
        <v>40</v>
      </c>
      <c r="O25" s="140"/>
      <c r="P25" s="141"/>
      <c r="Q25" s="139">
        <v>40</v>
      </c>
      <c r="R25" s="140"/>
      <c r="S25" s="141"/>
      <c r="T25" s="35"/>
      <c r="U25" s="5"/>
      <c r="V25" s="45"/>
      <c r="W25" s="101">
        <v>2</v>
      </c>
      <c r="X25" s="102"/>
      <c r="Y25" s="103"/>
      <c r="Z25" s="35"/>
      <c r="AA25" s="5"/>
      <c r="AB25" s="45"/>
      <c r="AC25" s="35"/>
      <c r="AD25" s="5"/>
      <c r="AE25" s="45"/>
      <c r="AF25" s="35"/>
      <c r="AG25" s="5"/>
      <c r="AH25" s="45"/>
      <c r="AI25" s="35"/>
      <c r="AJ25" s="5"/>
      <c r="AK25" s="45"/>
      <c r="AL25" s="35"/>
      <c r="AM25" s="5"/>
      <c r="AN25" s="45"/>
      <c r="AO25" s="35"/>
      <c r="AP25" s="5"/>
      <c r="AQ25" s="45"/>
      <c r="AR25" s="92">
        <v>40</v>
      </c>
      <c r="AS25" s="93"/>
      <c r="AT25" s="94"/>
      <c r="AU25" s="92">
        <v>40</v>
      </c>
      <c r="AV25" s="93"/>
      <c r="AW25" s="94"/>
      <c r="AX25" s="92">
        <v>40</v>
      </c>
      <c r="AY25" s="93"/>
      <c r="AZ25" s="94"/>
      <c r="BA25" s="35"/>
      <c r="BB25" s="5"/>
      <c r="BC25" s="45"/>
      <c r="BD25" s="92">
        <v>40</v>
      </c>
      <c r="BE25" s="93"/>
      <c r="BF25" s="94"/>
      <c r="BG25" s="92">
        <v>40</v>
      </c>
      <c r="BH25" s="93"/>
      <c r="BI25" s="94"/>
      <c r="BJ25" s="35"/>
      <c r="BK25" s="5"/>
      <c r="BL25" s="45"/>
      <c r="BM25" s="35"/>
      <c r="BN25" s="5"/>
      <c r="BO25" s="45"/>
      <c r="BP25" s="92">
        <v>40</v>
      </c>
      <c r="BQ25" s="93"/>
      <c r="BR25" s="94"/>
      <c r="BS25" s="92">
        <v>40</v>
      </c>
      <c r="BT25" s="93"/>
      <c r="BU25" s="94"/>
      <c r="BV25" s="92">
        <v>30</v>
      </c>
      <c r="BW25" s="93"/>
      <c r="BX25" s="94"/>
      <c r="BY25" s="92">
        <v>25</v>
      </c>
      <c r="BZ25" s="93"/>
      <c r="CA25" s="94"/>
      <c r="CB25" s="92">
        <v>16</v>
      </c>
      <c r="CC25" s="93"/>
      <c r="CD25" s="94"/>
      <c r="CE25" s="92">
        <v>30</v>
      </c>
      <c r="CF25" s="93"/>
      <c r="CG25" s="94"/>
      <c r="CH25" s="35"/>
      <c r="CI25" s="5"/>
      <c r="CJ25" s="45"/>
      <c r="CK25" s="35"/>
      <c r="CL25" s="5"/>
      <c r="CM25" s="45"/>
      <c r="CN25" s="35"/>
      <c r="CO25" s="5"/>
      <c r="CP25" s="45"/>
      <c r="CQ25" s="35"/>
      <c r="CR25" s="5"/>
      <c r="CS25" s="45"/>
      <c r="CT25" s="92">
        <v>40</v>
      </c>
      <c r="CU25" s="93"/>
      <c r="CV25" s="94"/>
      <c r="CW25" s="92">
        <v>40</v>
      </c>
      <c r="CX25" s="93"/>
      <c r="CY25" s="94"/>
      <c r="CZ25" s="92">
        <v>40</v>
      </c>
      <c r="DA25" s="93"/>
      <c r="DB25" s="94"/>
      <c r="DC25" s="92">
        <v>25</v>
      </c>
      <c r="DD25" s="93"/>
      <c r="DE25" s="94"/>
      <c r="DF25" s="92">
        <v>25</v>
      </c>
      <c r="DG25" s="93"/>
      <c r="DH25" s="94"/>
      <c r="DI25" s="35"/>
      <c r="DJ25" s="5"/>
      <c r="DK25" s="45"/>
      <c r="DL25" s="35"/>
      <c r="DM25" s="5"/>
      <c r="DN25" s="45"/>
      <c r="DO25" s="35"/>
      <c r="DP25" s="5"/>
      <c r="DQ25" s="45"/>
      <c r="DR25" s="92">
        <v>40</v>
      </c>
      <c r="DS25" s="93"/>
      <c r="DT25" s="94"/>
      <c r="DU25" s="92">
        <v>40</v>
      </c>
      <c r="DV25" s="93"/>
      <c r="DW25" s="94"/>
      <c r="DX25" s="92">
        <v>20</v>
      </c>
      <c r="DY25" s="93"/>
      <c r="DZ25" s="94"/>
      <c r="EA25" s="92">
        <v>30</v>
      </c>
      <c r="EB25" s="93"/>
      <c r="EC25" s="94"/>
      <c r="ED25" s="92">
        <v>30</v>
      </c>
      <c r="EE25" s="93"/>
      <c r="EF25" s="94"/>
      <c r="EG25" s="35"/>
      <c r="EH25" s="5"/>
      <c r="EI25" s="36"/>
    </row>
    <row r="26" spans="1:139" ht="16.5">
      <c r="B26" s="41" t="s">
        <v>96</v>
      </c>
      <c r="C26" s="41" t="s">
        <v>91</v>
      </c>
      <c r="D26" s="59" t="s">
        <v>97</v>
      </c>
      <c r="E26" s="59">
        <v>20</v>
      </c>
      <c r="F26" s="59">
        <f t="shared" si="0"/>
        <v>10</v>
      </c>
      <c r="G26" s="60">
        <v>10</v>
      </c>
      <c r="H26" s="71">
        <f t="shared" si="2"/>
        <v>0</v>
      </c>
      <c r="I26" s="72">
        <f t="shared" si="3"/>
        <v>1</v>
      </c>
      <c r="J26" s="59" t="s">
        <v>123</v>
      </c>
      <c r="K26" s="52"/>
      <c r="L26" s="53"/>
      <c r="M26" s="54"/>
      <c r="N26" s="52"/>
      <c r="O26" s="53"/>
      <c r="P26" s="54"/>
      <c r="Q26" s="52"/>
      <c r="R26" s="53"/>
      <c r="S26" s="54"/>
      <c r="T26" s="52"/>
      <c r="U26" s="53"/>
      <c r="V26" s="54"/>
      <c r="W26" s="98">
        <v>10</v>
      </c>
      <c r="X26" s="99"/>
      <c r="Y26" s="100"/>
      <c r="Z26" s="52"/>
      <c r="AA26" s="53"/>
      <c r="AB26" s="54"/>
      <c r="AC26" s="52"/>
      <c r="AD26" s="53"/>
      <c r="AE26" s="54"/>
      <c r="AF26" s="52"/>
      <c r="AG26" s="53"/>
      <c r="AH26" s="54"/>
      <c r="AI26" s="52"/>
      <c r="AJ26" s="53"/>
      <c r="AK26" s="54"/>
      <c r="AL26" s="52"/>
      <c r="AM26" s="53"/>
      <c r="AN26" s="54"/>
      <c r="AO26" s="52"/>
      <c r="AP26" s="53"/>
      <c r="AQ26" s="54"/>
      <c r="AR26" s="52"/>
      <c r="AS26" s="53"/>
      <c r="AT26" s="54"/>
      <c r="AU26" s="52"/>
      <c r="AV26" s="53"/>
      <c r="AW26" s="54"/>
      <c r="AX26" s="52"/>
      <c r="AY26" s="53"/>
      <c r="AZ26" s="54"/>
      <c r="BA26" s="52"/>
      <c r="BB26" s="53"/>
      <c r="BC26" s="54"/>
      <c r="BD26" s="52"/>
      <c r="BE26" s="53"/>
      <c r="BF26" s="54"/>
      <c r="BG26" s="52"/>
      <c r="BH26" s="53"/>
      <c r="BI26" s="54"/>
      <c r="BJ26" s="52"/>
      <c r="BK26" s="53"/>
      <c r="BL26" s="54"/>
      <c r="BM26" s="52"/>
      <c r="BN26" s="53"/>
      <c r="BO26" s="54"/>
      <c r="BP26" s="52"/>
      <c r="BQ26" s="53"/>
      <c r="BR26" s="54"/>
      <c r="BS26" s="52"/>
      <c r="BT26" s="53"/>
      <c r="BU26" s="54"/>
      <c r="BV26" s="52"/>
      <c r="BW26" s="53"/>
      <c r="BX26" s="54"/>
      <c r="BY26" s="52"/>
      <c r="BZ26" s="53"/>
      <c r="CA26" s="54"/>
      <c r="CB26" s="52"/>
      <c r="CC26" s="53"/>
      <c r="CD26" s="54"/>
      <c r="CE26" s="52"/>
      <c r="CF26" s="53"/>
      <c r="CG26" s="54"/>
      <c r="CH26" s="52"/>
      <c r="CI26" s="53"/>
      <c r="CJ26" s="54"/>
      <c r="CK26" s="52"/>
      <c r="CL26" s="53"/>
      <c r="CM26" s="54"/>
      <c r="CN26" s="52"/>
      <c r="CO26" s="53"/>
      <c r="CP26" s="54"/>
      <c r="CQ26" s="52"/>
      <c r="CR26" s="53"/>
      <c r="CS26" s="54"/>
      <c r="CT26" s="92">
        <v>10</v>
      </c>
      <c r="CU26" s="93"/>
      <c r="CV26" s="94"/>
      <c r="CW26" s="92">
        <v>10</v>
      </c>
      <c r="CX26" s="93"/>
      <c r="CY26" s="94"/>
      <c r="CZ26" s="52"/>
      <c r="DA26" s="53"/>
      <c r="DB26" s="54"/>
      <c r="DC26" s="52"/>
      <c r="DD26" s="53"/>
      <c r="DE26" s="54"/>
      <c r="DF26" s="52"/>
      <c r="DG26" s="53"/>
      <c r="DH26" s="54"/>
      <c r="DI26" s="52"/>
      <c r="DJ26" s="53"/>
      <c r="DK26" s="54"/>
      <c r="DL26" s="52"/>
      <c r="DM26" s="53"/>
      <c r="DN26" s="54"/>
      <c r="DO26" s="52"/>
      <c r="DP26" s="53"/>
      <c r="DQ26" s="54"/>
      <c r="DR26" s="92">
        <v>10</v>
      </c>
      <c r="DS26" s="93"/>
      <c r="DT26" s="94"/>
      <c r="DU26" s="98">
        <v>10</v>
      </c>
      <c r="DV26" s="99"/>
      <c r="DW26" s="100"/>
      <c r="DX26" s="92">
        <v>10</v>
      </c>
      <c r="DY26" s="93"/>
      <c r="DZ26" s="94"/>
      <c r="EA26" s="98">
        <v>10</v>
      </c>
      <c r="EB26" s="99"/>
      <c r="EC26" s="100"/>
      <c r="ED26" s="98">
        <v>10</v>
      </c>
      <c r="EE26" s="99"/>
      <c r="EF26" s="100"/>
      <c r="EG26" s="52"/>
      <c r="EH26" s="53"/>
      <c r="EI26" s="55"/>
    </row>
    <row r="27" spans="1:139" ht="16.5">
      <c r="B27" s="41" t="s">
        <v>98</v>
      </c>
      <c r="C27" s="41" t="s">
        <v>93</v>
      </c>
      <c r="D27" s="59" t="s">
        <v>97</v>
      </c>
      <c r="E27" s="59">
        <v>20</v>
      </c>
      <c r="F27" s="59">
        <f t="shared" si="0"/>
        <v>10</v>
      </c>
      <c r="G27" s="59">
        <f>40*0.5</f>
        <v>20</v>
      </c>
      <c r="H27" s="71">
        <f t="shared" si="2"/>
        <v>0</v>
      </c>
      <c r="I27" s="72">
        <f t="shared" si="3"/>
        <v>1</v>
      </c>
      <c r="J27" s="59" t="s">
        <v>122</v>
      </c>
      <c r="K27" s="92">
        <v>40</v>
      </c>
      <c r="L27" s="93"/>
      <c r="M27" s="94"/>
      <c r="N27" s="35"/>
      <c r="O27" s="5"/>
      <c r="P27" s="45"/>
      <c r="Q27" s="35"/>
      <c r="R27" s="5"/>
      <c r="S27" s="45"/>
      <c r="T27" s="35"/>
      <c r="U27" s="5"/>
      <c r="V27" s="45"/>
      <c r="W27" s="35"/>
      <c r="X27" s="5"/>
      <c r="Y27" s="45"/>
      <c r="Z27" s="35"/>
      <c r="AA27" s="5"/>
      <c r="AB27" s="45"/>
      <c r="AC27" s="35"/>
      <c r="AD27" s="5"/>
      <c r="AE27" s="45"/>
      <c r="AF27" s="35"/>
      <c r="AG27" s="5"/>
      <c r="AH27" s="45"/>
      <c r="AI27" s="35"/>
      <c r="AJ27" s="5"/>
      <c r="AK27" s="45"/>
      <c r="AL27" s="35"/>
      <c r="AM27" s="5"/>
      <c r="AN27" s="45"/>
      <c r="AO27" s="35"/>
      <c r="AP27" s="5"/>
      <c r="AQ27" s="45"/>
      <c r="AR27" s="92">
        <v>20</v>
      </c>
      <c r="AS27" s="93"/>
      <c r="AT27" s="94"/>
      <c r="AU27" s="35"/>
      <c r="AV27" s="5"/>
      <c r="AW27" s="45"/>
      <c r="AX27" s="35"/>
      <c r="AY27" s="5"/>
      <c r="AZ27" s="45"/>
      <c r="BA27" s="35"/>
      <c r="BB27" s="5"/>
      <c r="BC27" s="45"/>
      <c r="BD27" s="35"/>
      <c r="BE27" s="5"/>
      <c r="BF27" s="45"/>
      <c r="BG27" s="35"/>
      <c r="BH27" s="5"/>
      <c r="BI27" s="45"/>
      <c r="BJ27" s="35"/>
      <c r="BK27" s="5"/>
      <c r="BL27" s="45"/>
      <c r="BM27" s="35"/>
      <c r="BN27" s="5"/>
      <c r="BO27" s="45"/>
      <c r="BP27" s="92">
        <v>20</v>
      </c>
      <c r="BQ27" s="93"/>
      <c r="BR27" s="94"/>
      <c r="BS27" s="35"/>
      <c r="BT27" s="5"/>
      <c r="BU27" s="45"/>
      <c r="BV27" s="35"/>
      <c r="BW27" s="5"/>
      <c r="BX27" s="45"/>
      <c r="BY27" s="35"/>
      <c r="BZ27" s="5"/>
      <c r="CA27" s="45"/>
      <c r="CB27" s="35"/>
      <c r="CC27" s="5"/>
      <c r="CD27" s="45"/>
      <c r="CE27" s="35"/>
      <c r="CF27" s="5"/>
      <c r="CG27" s="45"/>
      <c r="CH27" s="35"/>
      <c r="CI27" s="5"/>
      <c r="CJ27" s="45"/>
      <c r="CK27" s="35"/>
      <c r="CL27" s="5"/>
      <c r="CM27" s="45"/>
      <c r="CN27" s="35"/>
      <c r="CO27" s="5"/>
      <c r="CP27" s="45"/>
      <c r="CQ27" s="35"/>
      <c r="CR27" s="5"/>
      <c r="CS27" s="45"/>
      <c r="CT27" s="92">
        <v>20</v>
      </c>
      <c r="CU27" s="93"/>
      <c r="CV27" s="94"/>
      <c r="CW27" s="35"/>
      <c r="CX27" s="5"/>
      <c r="CY27" s="45"/>
      <c r="CZ27" s="35"/>
      <c r="DA27" s="5"/>
      <c r="DB27" s="45"/>
      <c r="DC27" s="35"/>
      <c r="DD27" s="5"/>
      <c r="DE27" s="45"/>
      <c r="DF27" s="35"/>
      <c r="DG27" s="5"/>
      <c r="DH27" s="45"/>
      <c r="DI27" s="35"/>
      <c r="DJ27" s="5"/>
      <c r="DK27" s="45"/>
      <c r="DL27" s="35"/>
      <c r="DM27" s="5"/>
      <c r="DN27" s="45"/>
      <c r="DO27" s="35"/>
      <c r="DP27" s="5"/>
      <c r="DQ27" s="45"/>
      <c r="DR27" s="92">
        <v>20</v>
      </c>
      <c r="DS27" s="93"/>
      <c r="DT27" s="94"/>
      <c r="DU27" s="35"/>
      <c r="DV27" s="5"/>
      <c r="DW27" s="45"/>
      <c r="DX27" s="35"/>
      <c r="DY27" s="5"/>
      <c r="DZ27" s="45"/>
      <c r="EA27" s="35"/>
      <c r="EB27" s="5"/>
      <c r="EC27" s="45"/>
      <c r="ED27" s="35"/>
      <c r="EE27" s="5"/>
      <c r="EF27" s="45"/>
      <c r="EG27" s="35"/>
      <c r="EH27" s="5"/>
      <c r="EI27" s="36"/>
    </row>
    <row r="28" spans="1:139" ht="16.5">
      <c r="B28" s="41" t="s">
        <v>99</v>
      </c>
      <c r="C28" s="41" t="s">
        <v>93</v>
      </c>
      <c r="D28" s="59" t="s">
        <v>90</v>
      </c>
      <c r="E28" s="59">
        <v>19</v>
      </c>
      <c r="F28" s="59">
        <f t="shared" si="0"/>
        <v>9.5</v>
      </c>
      <c r="G28" s="60">
        <f t="shared" ref="G28:G36" ca="1" si="4">+SUM(H28:EF28)</f>
        <v>0</v>
      </c>
      <c r="H28" s="71">
        <f t="shared" ca="1" si="2"/>
        <v>-19</v>
      </c>
      <c r="I28" s="72">
        <f t="shared" ca="1" si="3"/>
        <v>0</v>
      </c>
      <c r="J28" s="59" t="s">
        <v>122</v>
      </c>
      <c r="K28" s="35"/>
      <c r="L28" s="5"/>
      <c r="M28" s="45"/>
      <c r="N28" s="35"/>
      <c r="O28" s="5"/>
      <c r="P28" s="45"/>
      <c r="Q28" s="35"/>
      <c r="R28" s="5"/>
      <c r="S28" s="45"/>
      <c r="T28" s="46"/>
      <c r="U28" s="47"/>
      <c r="V28" s="48"/>
      <c r="W28" s="35"/>
      <c r="X28" s="5"/>
      <c r="Y28" s="45"/>
      <c r="Z28" s="35"/>
      <c r="AA28" s="5"/>
      <c r="AB28" s="45"/>
      <c r="AC28" s="35"/>
      <c r="AD28" s="5"/>
      <c r="AE28" s="45"/>
      <c r="AF28" s="35"/>
      <c r="AG28" s="5"/>
      <c r="AH28" s="45"/>
      <c r="AI28" s="35"/>
      <c r="AJ28" s="5"/>
      <c r="AK28" s="45"/>
      <c r="AL28" s="35"/>
      <c r="AM28" s="5"/>
      <c r="AN28" s="45"/>
      <c r="AO28" s="35"/>
      <c r="AP28" s="5"/>
      <c r="AQ28" s="45"/>
      <c r="AR28" s="35"/>
      <c r="AS28" s="5"/>
      <c r="AT28" s="45"/>
      <c r="AU28" s="35"/>
      <c r="AV28" s="5"/>
      <c r="AW28" s="45"/>
      <c r="AX28" s="35"/>
      <c r="AY28" s="5"/>
      <c r="AZ28" s="45"/>
      <c r="BA28" s="35"/>
      <c r="BB28" s="5"/>
      <c r="BC28" s="45"/>
      <c r="BD28" s="35"/>
      <c r="BE28" s="5"/>
      <c r="BF28" s="45"/>
      <c r="BG28" s="35"/>
      <c r="BH28" s="5"/>
      <c r="BI28" s="45"/>
      <c r="BJ28" s="35"/>
      <c r="BK28" s="5"/>
      <c r="BL28" s="45"/>
      <c r="BM28" s="35"/>
      <c r="BN28" s="5"/>
      <c r="BO28" s="45"/>
      <c r="BP28" s="35"/>
      <c r="BQ28" s="5"/>
      <c r="BR28" s="45"/>
      <c r="BS28" s="35"/>
      <c r="BT28" s="5"/>
      <c r="BU28" s="45"/>
      <c r="BV28" s="35"/>
      <c r="BW28" s="5"/>
      <c r="BX28" s="45"/>
      <c r="BY28" s="35"/>
      <c r="BZ28" s="5"/>
      <c r="CA28" s="45"/>
      <c r="CB28" s="35"/>
      <c r="CC28" s="5"/>
      <c r="CD28" s="45"/>
      <c r="CE28" s="35"/>
      <c r="CF28" s="5"/>
      <c r="CG28" s="45"/>
      <c r="CH28" s="35"/>
      <c r="CI28" s="5"/>
      <c r="CJ28" s="45"/>
      <c r="CK28" s="35"/>
      <c r="CL28" s="5"/>
      <c r="CM28" s="45"/>
      <c r="CN28" s="35"/>
      <c r="CO28" s="5"/>
      <c r="CP28" s="45"/>
      <c r="CQ28" s="35"/>
      <c r="CR28" s="5"/>
      <c r="CS28" s="45"/>
      <c r="CT28" s="35"/>
      <c r="CU28" s="5"/>
      <c r="CV28" s="45"/>
      <c r="CW28" s="35"/>
      <c r="CX28" s="5"/>
      <c r="CY28" s="45"/>
      <c r="CZ28" s="35"/>
      <c r="DA28" s="5"/>
      <c r="DB28" s="45"/>
      <c r="DC28" s="35"/>
      <c r="DD28" s="5"/>
      <c r="DE28" s="45"/>
      <c r="DF28" s="35"/>
      <c r="DG28" s="5"/>
      <c r="DH28" s="45"/>
      <c r="DI28" s="35"/>
      <c r="DJ28" s="5"/>
      <c r="DK28" s="45"/>
      <c r="DL28" s="35"/>
      <c r="DM28" s="5"/>
      <c r="DN28" s="45"/>
      <c r="DO28" s="35"/>
      <c r="DP28" s="5"/>
      <c r="DQ28" s="45"/>
      <c r="DR28" s="35"/>
      <c r="DS28" s="5"/>
      <c r="DT28" s="45"/>
      <c r="DU28" s="35"/>
      <c r="DV28" s="5"/>
      <c r="DW28" s="45"/>
      <c r="DX28" s="35"/>
      <c r="DY28" s="5"/>
      <c r="DZ28" s="45"/>
      <c r="EA28" s="35"/>
      <c r="EB28" s="5"/>
      <c r="EC28" s="45"/>
      <c r="ED28" s="35"/>
      <c r="EE28" s="5"/>
      <c r="EF28" s="45"/>
      <c r="EG28" s="35"/>
      <c r="EH28" s="5"/>
      <c r="EI28" s="36"/>
    </row>
    <row r="29" spans="1:139" ht="16.5">
      <c r="B29" s="41" t="s">
        <v>100</v>
      </c>
      <c r="C29" s="41" t="s">
        <v>101</v>
      </c>
      <c r="D29" s="59" t="s">
        <v>102</v>
      </c>
      <c r="E29" s="59"/>
      <c r="F29" s="59">
        <f t="shared" si="0"/>
        <v>0</v>
      </c>
      <c r="G29" s="60"/>
      <c r="H29" s="67"/>
      <c r="I29" s="68"/>
      <c r="J29" s="60"/>
      <c r="K29" s="35"/>
      <c r="L29" s="5"/>
      <c r="M29" s="45"/>
      <c r="N29" s="35"/>
      <c r="O29" s="5"/>
      <c r="P29" s="45"/>
      <c r="Q29" s="35"/>
      <c r="R29" s="5"/>
      <c r="S29" s="45"/>
      <c r="T29" s="46"/>
      <c r="U29" s="47"/>
      <c r="V29" s="48"/>
      <c r="W29" s="35"/>
      <c r="X29" s="5"/>
      <c r="Y29" s="45"/>
      <c r="Z29" s="35"/>
      <c r="AA29" s="5"/>
      <c r="AB29" s="45"/>
      <c r="AC29" s="35"/>
      <c r="AD29" s="5"/>
      <c r="AE29" s="45"/>
      <c r="AF29" s="35"/>
      <c r="AG29" s="5"/>
      <c r="AH29" s="45"/>
      <c r="AI29" s="35"/>
      <c r="AJ29" s="5"/>
      <c r="AK29" s="45"/>
      <c r="AL29" s="35"/>
      <c r="AM29" s="5"/>
      <c r="AN29" s="45"/>
      <c r="AO29" s="35"/>
      <c r="AP29" s="5"/>
      <c r="AQ29" s="45"/>
      <c r="AR29" s="35"/>
      <c r="AS29" s="5"/>
      <c r="AT29" s="45"/>
      <c r="AU29" s="35"/>
      <c r="AV29" s="5"/>
      <c r="AW29" s="45"/>
      <c r="AX29" s="35"/>
      <c r="AY29" s="5"/>
      <c r="AZ29" s="45"/>
      <c r="BA29" s="35"/>
      <c r="BB29" s="5"/>
      <c r="BC29" s="45"/>
      <c r="BD29" s="35"/>
      <c r="BE29" s="5"/>
      <c r="BF29" s="45"/>
      <c r="BG29" s="35"/>
      <c r="BH29" s="5"/>
      <c r="BI29" s="45"/>
      <c r="BJ29" s="35"/>
      <c r="BK29" s="5"/>
      <c r="BL29" s="45"/>
      <c r="BM29" s="35"/>
      <c r="BN29" s="5"/>
      <c r="BO29" s="45"/>
      <c r="BP29" s="35"/>
      <c r="BQ29" s="5"/>
      <c r="BR29" s="45"/>
      <c r="BS29" s="35"/>
      <c r="BT29" s="5"/>
      <c r="BU29" s="45"/>
      <c r="BV29" s="35"/>
      <c r="BW29" s="5"/>
      <c r="BX29" s="45"/>
      <c r="BY29" s="35"/>
      <c r="BZ29" s="5"/>
      <c r="CA29" s="45"/>
      <c r="CB29" s="35"/>
      <c r="CC29" s="5"/>
      <c r="CD29" s="45"/>
      <c r="CE29" s="35"/>
      <c r="CF29" s="5"/>
      <c r="CG29" s="45"/>
      <c r="CH29" s="35"/>
      <c r="CI29" s="5"/>
      <c r="CJ29" s="45"/>
      <c r="CK29" s="35"/>
      <c r="CL29" s="5"/>
      <c r="CM29" s="45"/>
      <c r="CN29" s="35"/>
      <c r="CO29" s="5"/>
      <c r="CP29" s="45"/>
      <c r="CQ29" s="35"/>
      <c r="CR29" s="5"/>
      <c r="CS29" s="45"/>
      <c r="CT29" s="35"/>
      <c r="CU29" s="5"/>
      <c r="CV29" s="45"/>
      <c r="CW29" s="35"/>
      <c r="CX29" s="5"/>
      <c r="CY29" s="45"/>
      <c r="CZ29" s="35"/>
      <c r="DA29" s="5"/>
      <c r="DB29" s="45"/>
      <c r="DC29" s="35"/>
      <c r="DD29" s="5"/>
      <c r="DE29" s="45"/>
      <c r="DF29" s="35"/>
      <c r="DG29" s="5"/>
      <c r="DH29" s="45"/>
      <c r="DI29" s="35"/>
      <c r="DJ29" s="5"/>
      <c r="DK29" s="45"/>
      <c r="DL29" s="35"/>
      <c r="DM29" s="5"/>
      <c r="DN29" s="45"/>
      <c r="DO29" s="35"/>
      <c r="DP29" s="5"/>
      <c r="DQ29" s="45"/>
      <c r="DR29" s="35"/>
      <c r="DS29" s="5"/>
      <c r="DT29" s="45"/>
      <c r="DU29" s="35"/>
      <c r="DV29" s="5"/>
      <c r="DW29" s="45"/>
      <c r="DX29" s="35"/>
      <c r="DY29" s="5"/>
      <c r="DZ29" s="45"/>
      <c r="EA29" s="35"/>
      <c r="EB29" s="5"/>
      <c r="EC29" s="45"/>
      <c r="ED29" s="35"/>
      <c r="EE29" s="5"/>
      <c r="EF29" s="45"/>
      <c r="EG29" s="35"/>
      <c r="EH29" s="5"/>
      <c r="EI29" s="36"/>
    </row>
    <row r="30" spans="1:139" ht="16.5">
      <c r="B30" s="42" t="s">
        <v>103</v>
      </c>
      <c r="C30" s="42" t="s">
        <v>101</v>
      </c>
      <c r="D30" s="59" t="s">
        <v>102</v>
      </c>
      <c r="E30" s="59"/>
      <c r="F30" s="59">
        <f t="shared" si="0"/>
        <v>0</v>
      </c>
      <c r="G30" s="60"/>
      <c r="H30" s="67"/>
      <c r="I30" s="68"/>
      <c r="J30" s="60"/>
      <c r="K30" s="35"/>
      <c r="L30" s="5"/>
      <c r="M30" s="45"/>
      <c r="N30" s="35"/>
      <c r="O30" s="5"/>
      <c r="P30" s="45"/>
      <c r="Q30" s="35"/>
      <c r="R30" s="5"/>
      <c r="S30" s="45"/>
      <c r="T30" s="46"/>
      <c r="U30" s="47"/>
      <c r="V30" s="48"/>
      <c r="W30" s="35"/>
      <c r="X30" s="5"/>
      <c r="Y30" s="45"/>
      <c r="Z30" s="35"/>
      <c r="AA30" s="5"/>
      <c r="AB30" s="45"/>
      <c r="AC30" s="35"/>
      <c r="AD30" s="5"/>
      <c r="AE30" s="45"/>
      <c r="AF30" s="35"/>
      <c r="AG30" s="5"/>
      <c r="AH30" s="45"/>
      <c r="AI30" s="35"/>
      <c r="AJ30" s="5"/>
      <c r="AK30" s="45"/>
      <c r="AL30" s="35"/>
      <c r="AM30" s="5"/>
      <c r="AN30" s="45"/>
      <c r="AO30" s="35"/>
      <c r="AP30" s="5"/>
      <c r="AQ30" s="45"/>
      <c r="AR30" s="35"/>
      <c r="AS30" s="5"/>
      <c r="AT30" s="45"/>
      <c r="AU30" s="35"/>
      <c r="AV30" s="5"/>
      <c r="AW30" s="45"/>
      <c r="AX30" s="35"/>
      <c r="AY30" s="5"/>
      <c r="AZ30" s="45"/>
      <c r="BA30" s="35"/>
      <c r="BB30" s="5"/>
      <c r="BC30" s="45"/>
      <c r="BD30" s="35"/>
      <c r="BE30" s="5"/>
      <c r="BF30" s="45"/>
      <c r="BG30" s="35"/>
      <c r="BH30" s="5"/>
      <c r="BI30" s="45"/>
      <c r="BJ30" s="35"/>
      <c r="BK30" s="5"/>
      <c r="BL30" s="45"/>
      <c r="BM30" s="35"/>
      <c r="BN30" s="5"/>
      <c r="BO30" s="45"/>
      <c r="BP30" s="35"/>
      <c r="BQ30" s="5"/>
      <c r="BR30" s="45"/>
      <c r="BS30" s="35"/>
      <c r="BT30" s="5"/>
      <c r="BU30" s="45"/>
      <c r="BV30" s="35"/>
      <c r="BW30" s="5"/>
      <c r="BX30" s="45"/>
      <c r="BY30" s="35"/>
      <c r="BZ30" s="5"/>
      <c r="CA30" s="45"/>
      <c r="CB30" s="35"/>
      <c r="CC30" s="5"/>
      <c r="CD30" s="45"/>
      <c r="CE30" s="35"/>
      <c r="CF30" s="5"/>
      <c r="CG30" s="45"/>
      <c r="CH30" s="35"/>
      <c r="CI30" s="5"/>
      <c r="CJ30" s="45"/>
      <c r="CK30" s="35"/>
      <c r="CL30" s="5"/>
      <c r="CM30" s="45"/>
      <c r="CN30" s="35"/>
      <c r="CO30" s="5"/>
      <c r="CP30" s="45"/>
      <c r="CQ30" s="35"/>
      <c r="CR30" s="5"/>
      <c r="CS30" s="45"/>
      <c r="CT30" s="35"/>
      <c r="CU30" s="5"/>
      <c r="CV30" s="45"/>
      <c r="CW30" s="35"/>
      <c r="CX30" s="5"/>
      <c r="CY30" s="45"/>
      <c r="CZ30" s="35"/>
      <c r="DA30" s="5"/>
      <c r="DB30" s="45"/>
      <c r="DC30" s="35"/>
      <c r="DD30" s="5"/>
      <c r="DE30" s="45"/>
      <c r="DF30" s="35"/>
      <c r="DG30" s="5"/>
      <c r="DH30" s="45"/>
      <c r="DI30" s="35"/>
      <c r="DJ30" s="5"/>
      <c r="DK30" s="45"/>
      <c r="DL30" s="35"/>
      <c r="DM30" s="5"/>
      <c r="DN30" s="45"/>
      <c r="DO30" s="35"/>
      <c r="DP30" s="5"/>
      <c r="DQ30" s="45"/>
      <c r="DR30" s="35"/>
      <c r="DS30" s="5"/>
      <c r="DT30" s="45"/>
      <c r="DU30" s="35"/>
      <c r="DV30" s="5"/>
      <c r="DW30" s="45"/>
      <c r="DX30" s="35"/>
      <c r="DY30" s="5"/>
      <c r="DZ30" s="45"/>
      <c r="EA30" s="35"/>
      <c r="EB30" s="5"/>
      <c r="EC30" s="45"/>
      <c r="ED30" s="35"/>
      <c r="EE30" s="5"/>
      <c r="EF30" s="45"/>
      <c r="EG30" s="35"/>
      <c r="EH30" s="5"/>
      <c r="EI30" s="36"/>
    </row>
    <row r="31" spans="1:139" ht="16.5">
      <c r="B31" s="41" t="s">
        <v>104</v>
      </c>
      <c r="C31" s="41" t="s">
        <v>101</v>
      </c>
      <c r="D31" s="59" t="s">
        <v>97</v>
      </c>
      <c r="E31" s="59">
        <v>20</v>
      </c>
      <c r="F31" s="59">
        <f t="shared" si="0"/>
        <v>10</v>
      </c>
      <c r="G31" s="60">
        <f>25*0.5</f>
        <v>12.5</v>
      </c>
      <c r="H31" s="71"/>
      <c r="I31" s="72"/>
      <c r="J31" s="59"/>
      <c r="K31" s="35"/>
      <c r="L31" s="5"/>
      <c r="M31" s="45"/>
      <c r="N31" s="35"/>
      <c r="O31" s="5"/>
      <c r="P31" s="45"/>
      <c r="Q31" s="35"/>
      <c r="R31" s="5"/>
      <c r="S31" s="45"/>
      <c r="T31" s="35"/>
      <c r="U31" s="5"/>
      <c r="V31" s="45"/>
      <c r="W31" s="35"/>
      <c r="X31" s="5"/>
      <c r="Y31" s="45"/>
      <c r="Z31" s="98">
        <v>25</v>
      </c>
      <c r="AA31" s="99"/>
      <c r="AB31" s="100"/>
      <c r="AC31" s="35"/>
      <c r="AD31" s="5"/>
      <c r="AE31" s="45"/>
      <c r="AF31" s="35"/>
      <c r="AG31" s="5"/>
      <c r="AH31" s="45"/>
      <c r="AI31" s="35"/>
      <c r="AJ31" s="5"/>
      <c r="AK31" s="45"/>
      <c r="AL31" s="35"/>
      <c r="AM31" s="5"/>
      <c r="AN31" s="45"/>
      <c r="AO31" s="35"/>
      <c r="AP31" s="5"/>
      <c r="AQ31" s="45"/>
      <c r="AR31" s="35"/>
      <c r="AS31" s="5"/>
      <c r="AT31" s="45"/>
      <c r="AU31" s="35"/>
      <c r="AV31" s="5"/>
      <c r="AW31" s="45"/>
      <c r="AX31" s="35"/>
      <c r="AY31" s="5"/>
      <c r="AZ31" s="45"/>
      <c r="BA31" s="35"/>
      <c r="BB31" s="5"/>
      <c r="BC31" s="45"/>
      <c r="BD31" s="35"/>
      <c r="BE31" s="5"/>
      <c r="BF31" s="45"/>
      <c r="BG31" s="35"/>
      <c r="BH31" s="5"/>
      <c r="BI31" s="45"/>
      <c r="BJ31" s="35"/>
      <c r="BK31" s="5"/>
      <c r="BL31" s="45"/>
      <c r="BM31" s="35"/>
      <c r="BN31" s="5"/>
      <c r="BO31" s="45"/>
      <c r="BP31" s="35"/>
      <c r="BQ31" s="5"/>
      <c r="BR31" s="45"/>
      <c r="BS31" s="35"/>
      <c r="BT31" s="5"/>
      <c r="BU31" s="45"/>
      <c r="BV31" s="35"/>
      <c r="BW31" s="5"/>
      <c r="BX31" s="45"/>
      <c r="BY31" s="35"/>
      <c r="BZ31" s="5"/>
      <c r="CA31" s="45"/>
      <c r="CB31" s="35"/>
      <c r="CC31" s="5"/>
      <c r="CD31" s="45"/>
      <c r="CE31" s="35"/>
      <c r="CF31" s="5"/>
      <c r="CG31" s="45"/>
      <c r="CH31" s="35"/>
      <c r="CI31" s="5"/>
      <c r="CJ31" s="45"/>
      <c r="CK31" s="35"/>
      <c r="CL31" s="5"/>
      <c r="CM31" s="45"/>
      <c r="CN31" s="35"/>
      <c r="CO31" s="5"/>
      <c r="CP31" s="45"/>
      <c r="CQ31" s="35"/>
      <c r="CR31" s="5"/>
      <c r="CS31" s="45"/>
      <c r="CT31" s="35"/>
      <c r="CU31" s="5"/>
      <c r="CV31" s="45"/>
      <c r="CW31" s="35"/>
      <c r="CX31" s="5"/>
      <c r="CY31" s="45"/>
      <c r="CZ31" s="35"/>
      <c r="DA31" s="5"/>
      <c r="DB31" s="45"/>
      <c r="DC31" s="35"/>
      <c r="DD31" s="5"/>
      <c r="DE31" s="45"/>
      <c r="DF31" s="35"/>
      <c r="DG31" s="5"/>
      <c r="DH31" s="45"/>
      <c r="DI31" s="35"/>
      <c r="DJ31" s="5"/>
      <c r="DK31" s="45"/>
      <c r="DL31" s="35"/>
      <c r="DM31" s="5"/>
      <c r="DN31" s="45"/>
      <c r="DO31" s="35"/>
      <c r="DP31" s="5"/>
      <c r="DQ31" s="45"/>
      <c r="DR31" s="35"/>
      <c r="DS31" s="5"/>
      <c r="DT31" s="45"/>
      <c r="DU31" s="35"/>
      <c r="DV31" s="5"/>
      <c r="DW31" s="45"/>
      <c r="DX31" s="35"/>
      <c r="DY31" s="5"/>
      <c r="DZ31" s="45"/>
      <c r="EA31" s="35"/>
      <c r="EB31" s="5"/>
      <c r="EC31" s="45"/>
      <c r="ED31" s="35"/>
      <c r="EE31" s="5"/>
      <c r="EF31" s="45"/>
      <c r="EG31" s="35"/>
      <c r="EH31" s="5"/>
      <c r="EI31" s="36"/>
    </row>
    <row r="32" spans="1:139" ht="16.5">
      <c r="B32" s="41" t="s">
        <v>106</v>
      </c>
      <c r="C32" s="41" t="s">
        <v>107</v>
      </c>
      <c r="D32" s="59" t="s">
        <v>108</v>
      </c>
      <c r="E32" s="59">
        <v>23</v>
      </c>
      <c r="F32" s="59">
        <f t="shared" si="0"/>
        <v>11.5</v>
      </c>
      <c r="G32" s="60">
        <f t="shared" ca="1" si="4"/>
        <v>8</v>
      </c>
      <c r="H32" s="71">
        <f t="shared" ref="H32:H36" ca="1" si="5">+IF(J32="Medio Tiempo",G32-F32,G32-E32)</f>
        <v>-3.5</v>
      </c>
      <c r="I32" s="72">
        <f t="shared" ref="I32:I36" ca="1" si="6">+IF(J32="Medio Tiempo",G32/F32,G32/E32)</f>
        <v>0.69565217391304346</v>
      </c>
      <c r="J32" s="60" t="s">
        <v>123</v>
      </c>
      <c r="K32" s="35"/>
      <c r="L32" s="5"/>
      <c r="M32" s="45"/>
      <c r="N32" s="35"/>
      <c r="O32" s="5"/>
      <c r="P32" s="45"/>
      <c r="Q32" s="35"/>
      <c r="R32" s="5"/>
      <c r="S32" s="45"/>
      <c r="T32" s="35"/>
      <c r="U32" s="5"/>
      <c r="V32" s="45"/>
      <c r="W32" s="35"/>
      <c r="X32" s="5"/>
      <c r="Y32" s="45"/>
      <c r="Z32" s="35"/>
      <c r="AA32" s="5"/>
      <c r="AB32" s="45"/>
      <c r="AC32" s="101">
        <v>8</v>
      </c>
      <c r="AD32" s="102"/>
      <c r="AE32" s="103"/>
      <c r="AF32" s="35"/>
      <c r="AG32" s="5"/>
      <c r="AH32" s="45"/>
      <c r="AI32" s="35"/>
      <c r="AJ32" s="5"/>
      <c r="AK32" s="45"/>
      <c r="AL32" s="35"/>
      <c r="AM32" s="5"/>
      <c r="AN32" s="45"/>
      <c r="AO32" s="35"/>
      <c r="AP32" s="5"/>
      <c r="AQ32" s="45"/>
      <c r="AR32" s="35"/>
      <c r="AS32" s="5"/>
      <c r="AT32" s="45"/>
      <c r="AU32" s="35"/>
      <c r="AV32" s="5"/>
      <c r="AW32" s="45"/>
      <c r="AX32" s="35"/>
      <c r="AY32" s="5"/>
      <c r="AZ32" s="45"/>
      <c r="BA32" s="35"/>
      <c r="BB32" s="5"/>
      <c r="BC32" s="45"/>
      <c r="BD32" s="35"/>
      <c r="BE32" s="5"/>
      <c r="BF32" s="45"/>
      <c r="BG32" s="35"/>
      <c r="BH32" s="5"/>
      <c r="BI32" s="45"/>
      <c r="BJ32" s="35"/>
      <c r="BK32" s="5"/>
      <c r="BL32" s="45"/>
      <c r="BM32" s="35"/>
      <c r="BN32" s="5"/>
      <c r="BO32" s="45"/>
      <c r="BP32" s="35"/>
      <c r="BQ32" s="5"/>
      <c r="BR32" s="45"/>
      <c r="BS32" s="35"/>
      <c r="BT32" s="5"/>
      <c r="BU32" s="45"/>
      <c r="BV32" s="35"/>
      <c r="BW32" s="5"/>
      <c r="BX32" s="45"/>
      <c r="BY32" s="35"/>
      <c r="BZ32" s="5"/>
      <c r="CA32" s="45"/>
      <c r="CB32" s="35"/>
      <c r="CC32" s="5"/>
      <c r="CD32" s="45"/>
      <c r="CE32" s="35"/>
      <c r="CF32" s="5"/>
      <c r="CG32" s="45"/>
      <c r="CH32" s="35"/>
      <c r="CI32" s="5"/>
      <c r="CJ32" s="45"/>
      <c r="CK32" s="35"/>
      <c r="CL32" s="5"/>
      <c r="CM32" s="45"/>
      <c r="CN32" s="35"/>
      <c r="CO32" s="5"/>
      <c r="CP32" s="45"/>
      <c r="CQ32" s="35"/>
      <c r="CR32" s="5"/>
      <c r="CS32" s="45"/>
      <c r="CT32" s="35"/>
      <c r="CU32" s="5"/>
      <c r="CV32" s="45"/>
      <c r="CW32" s="35"/>
      <c r="CX32" s="5"/>
      <c r="CY32" s="45"/>
      <c r="CZ32" s="35"/>
      <c r="DA32" s="5"/>
      <c r="DB32" s="45"/>
      <c r="DC32" s="35"/>
      <c r="DD32" s="5"/>
      <c r="DE32" s="45"/>
      <c r="DF32" s="35"/>
      <c r="DG32" s="5"/>
      <c r="DH32" s="45"/>
      <c r="DI32" s="35"/>
      <c r="DJ32" s="5"/>
      <c r="DK32" s="45"/>
      <c r="DL32" s="35"/>
      <c r="DM32" s="5"/>
      <c r="DN32" s="45"/>
      <c r="DO32" s="35"/>
      <c r="DP32" s="5"/>
      <c r="DQ32" s="45"/>
      <c r="DR32" s="35"/>
      <c r="DS32" s="5"/>
      <c r="DT32" s="45"/>
      <c r="DU32" s="35"/>
      <c r="DV32" s="5"/>
      <c r="DW32" s="45"/>
      <c r="DX32" s="35"/>
      <c r="DY32" s="5"/>
      <c r="DZ32" s="45"/>
      <c r="EA32" s="35"/>
      <c r="EB32" s="5"/>
      <c r="EC32" s="45"/>
      <c r="ED32" s="35"/>
      <c r="EE32" s="5"/>
      <c r="EF32" s="45"/>
      <c r="EG32" s="35"/>
      <c r="EH32" s="5"/>
      <c r="EI32" s="36"/>
    </row>
    <row r="33" spans="2:139" ht="20.25" customHeight="1">
      <c r="B33" s="41" t="s">
        <v>109</v>
      </c>
      <c r="C33" s="41" t="s">
        <v>110</v>
      </c>
      <c r="D33" s="59" t="s">
        <v>111</v>
      </c>
      <c r="E33" s="59">
        <v>21</v>
      </c>
      <c r="F33" s="59">
        <f t="shared" si="0"/>
        <v>10.5</v>
      </c>
      <c r="G33" s="60">
        <f t="shared" ca="1" si="4"/>
        <v>0</v>
      </c>
      <c r="H33" s="71">
        <f t="shared" ca="1" si="5"/>
        <v>-10.5</v>
      </c>
      <c r="I33" s="72">
        <f ca="1">+IF(J33="Medio Tiempo",G33/F33,G33/E33)</f>
        <v>0</v>
      </c>
      <c r="J33" s="60" t="s">
        <v>123</v>
      </c>
      <c r="K33" s="37"/>
      <c r="L33" s="9"/>
      <c r="M33" s="6"/>
      <c r="N33" s="37"/>
      <c r="O33" s="9"/>
      <c r="P33" s="6"/>
      <c r="Q33" s="37"/>
      <c r="R33" s="9"/>
      <c r="S33" s="6"/>
      <c r="T33" s="37"/>
      <c r="U33" s="9"/>
      <c r="V33" s="6"/>
      <c r="W33" s="37"/>
      <c r="X33" s="9"/>
      <c r="Y33" s="6"/>
      <c r="Z33" s="37"/>
      <c r="AA33" s="9"/>
      <c r="AB33" s="6"/>
      <c r="AC33" s="35"/>
      <c r="AD33" s="5"/>
      <c r="AE33" s="45"/>
      <c r="AF33" s="49"/>
      <c r="AG33" s="50"/>
      <c r="AH33" s="51"/>
      <c r="AI33" s="37"/>
      <c r="AJ33" s="9"/>
      <c r="AK33" s="6"/>
      <c r="AL33" s="37"/>
      <c r="AM33" s="9"/>
      <c r="AN33" s="6"/>
      <c r="AO33" s="37"/>
      <c r="AP33" s="9"/>
      <c r="AQ33" s="6"/>
      <c r="AR33" s="37"/>
      <c r="AS33" s="9"/>
      <c r="AT33" s="6"/>
      <c r="AU33" s="37"/>
      <c r="AV33" s="9"/>
      <c r="AW33" s="6"/>
      <c r="AX33" s="37"/>
      <c r="AY33" s="9"/>
      <c r="AZ33" s="6"/>
      <c r="BA33" s="37"/>
      <c r="BB33" s="9"/>
      <c r="BC33" s="6"/>
      <c r="BD33" s="37"/>
      <c r="BE33" s="9"/>
      <c r="BF33" s="6"/>
      <c r="BG33" s="37"/>
      <c r="BH33" s="9"/>
      <c r="BI33" s="6"/>
      <c r="BJ33" s="37"/>
      <c r="BK33" s="9"/>
      <c r="BL33" s="6"/>
      <c r="BM33" s="37"/>
      <c r="BN33" s="9"/>
      <c r="BO33" s="6"/>
      <c r="BP33" s="37"/>
      <c r="BQ33" s="9"/>
      <c r="BR33" s="6"/>
      <c r="BS33" s="37"/>
      <c r="BT33" s="9"/>
      <c r="BU33" s="6"/>
      <c r="BV33" s="37"/>
      <c r="BW33" s="9"/>
      <c r="BX33" s="6"/>
      <c r="BY33" s="37"/>
      <c r="BZ33" s="9"/>
      <c r="CA33" s="6"/>
      <c r="CB33" s="37"/>
      <c r="CC33" s="9"/>
      <c r="CD33" s="6"/>
      <c r="CE33" s="37"/>
      <c r="CF33" s="9"/>
      <c r="CG33" s="6"/>
      <c r="CH33" s="37"/>
      <c r="CI33" s="9"/>
      <c r="CJ33" s="6"/>
      <c r="CK33" s="37"/>
      <c r="CL33" s="9"/>
      <c r="CM33" s="6"/>
      <c r="CN33" s="37"/>
      <c r="CO33" s="9"/>
      <c r="CP33" s="6"/>
      <c r="CQ33" s="37"/>
      <c r="CR33" s="9"/>
      <c r="CS33" s="6"/>
      <c r="CT33" s="37"/>
      <c r="CU33" s="9"/>
      <c r="CV33" s="6"/>
      <c r="CW33" s="37"/>
      <c r="CX33" s="9"/>
      <c r="CY33" s="6"/>
      <c r="CZ33" s="37"/>
      <c r="DA33" s="9"/>
      <c r="DB33" s="6"/>
      <c r="DC33" s="37"/>
      <c r="DD33" s="9"/>
      <c r="DE33" s="6"/>
      <c r="DF33" s="37"/>
      <c r="DG33" s="9"/>
      <c r="DH33" s="6"/>
      <c r="DI33" s="37"/>
      <c r="DJ33" s="9"/>
      <c r="DK33" s="6"/>
      <c r="DL33" s="37"/>
      <c r="DM33" s="9"/>
      <c r="DN33" s="6"/>
      <c r="DO33" s="37"/>
      <c r="DP33" s="9"/>
      <c r="DQ33" s="6"/>
      <c r="DR33" s="37"/>
      <c r="DS33" s="9"/>
      <c r="DT33" s="6"/>
      <c r="DU33" s="37"/>
      <c r="DV33" s="9"/>
      <c r="DW33" s="6"/>
      <c r="DX33" s="37"/>
      <c r="DY33" s="9"/>
      <c r="DZ33" s="6"/>
      <c r="EA33" s="37"/>
      <c r="EB33" s="9"/>
      <c r="EC33" s="6"/>
      <c r="ED33" s="37"/>
      <c r="EE33" s="9"/>
      <c r="EF33" s="6"/>
      <c r="EG33" s="37"/>
      <c r="EH33" s="9"/>
      <c r="EI33" s="38"/>
    </row>
    <row r="34" spans="2:139" ht="16.5">
      <c r="B34" s="42" t="s">
        <v>112</v>
      </c>
      <c r="C34" s="41" t="s">
        <v>101</v>
      </c>
      <c r="D34" s="59" t="s">
        <v>97</v>
      </c>
      <c r="E34" s="59">
        <v>20</v>
      </c>
      <c r="F34" s="59">
        <f t="shared" si="0"/>
        <v>10</v>
      </c>
      <c r="G34" s="60">
        <f t="shared" si="4"/>
        <v>0</v>
      </c>
      <c r="H34" s="71"/>
      <c r="I34" s="72"/>
      <c r="J34" s="60"/>
      <c r="K34" s="35"/>
      <c r="L34" s="5"/>
      <c r="M34" s="45"/>
      <c r="N34" s="35"/>
      <c r="O34" s="5"/>
      <c r="P34" s="45"/>
      <c r="Q34" s="35"/>
      <c r="R34" s="5"/>
      <c r="S34" s="45"/>
      <c r="T34" s="35"/>
      <c r="U34" s="5"/>
      <c r="V34" s="45"/>
      <c r="W34" s="35"/>
      <c r="X34" s="5"/>
      <c r="Y34" s="45"/>
      <c r="Z34" s="35"/>
      <c r="AA34" s="5"/>
      <c r="AB34" s="45"/>
      <c r="AC34" s="35"/>
      <c r="AD34" s="5"/>
      <c r="AE34" s="45"/>
      <c r="AF34" s="35"/>
      <c r="AG34" s="5"/>
      <c r="AH34" s="45"/>
      <c r="AI34" s="92"/>
      <c r="AJ34" s="93"/>
      <c r="AK34" s="94"/>
      <c r="AL34" s="35"/>
      <c r="AM34" s="5"/>
      <c r="AN34" s="45"/>
      <c r="AO34" s="35"/>
      <c r="AP34" s="5"/>
      <c r="AQ34" s="45"/>
      <c r="AR34" s="35"/>
      <c r="AS34" s="5"/>
      <c r="AT34" s="45"/>
      <c r="AU34" s="35"/>
      <c r="AV34" s="5"/>
      <c r="AW34" s="45"/>
      <c r="AX34" s="35"/>
      <c r="AY34" s="5"/>
      <c r="AZ34" s="45"/>
      <c r="BA34" s="35"/>
      <c r="BB34" s="5"/>
      <c r="BC34" s="45"/>
      <c r="BD34" s="35"/>
      <c r="BE34" s="5"/>
      <c r="BF34" s="45"/>
      <c r="BG34" s="35"/>
      <c r="BH34" s="5"/>
      <c r="BI34" s="45"/>
      <c r="BJ34" s="35"/>
      <c r="BK34" s="5"/>
      <c r="BL34" s="45"/>
      <c r="BM34" s="35"/>
      <c r="BN34" s="5"/>
      <c r="BO34" s="45"/>
      <c r="BP34" s="35"/>
      <c r="BQ34" s="5"/>
      <c r="BR34" s="45"/>
      <c r="BS34" s="35"/>
      <c r="BT34" s="5"/>
      <c r="BU34" s="45"/>
      <c r="BV34" s="35"/>
      <c r="BW34" s="5"/>
      <c r="BX34" s="45"/>
      <c r="BY34" s="35"/>
      <c r="BZ34" s="5"/>
      <c r="CA34" s="45"/>
      <c r="CB34" s="35"/>
      <c r="CC34" s="5"/>
      <c r="CD34" s="45"/>
      <c r="CE34" s="35"/>
      <c r="CF34" s="5"/>
      <c r="CG34" s="45"/>
      <c r="CH34" s="35"/>
      <c r="CI34" s="5"/>
      <c r="CJ34" s="45"/>
      <c r="CK34" s="35"/>
      <c r="CL34" s="5"/>
      <c r="CM34" s="45"/>
      <c r="CN34" s="35"/>
      <c r="CO34" s="5"/>
      <c r="CP34" s="45"/>
      <c r="CQ34" s="35"/>
      <c r="CR34" s="5"/>
      <c r="CS34" s="45"/>
      <c r="CT34" s="35"/>
      <c r="CU34" s="5"/>
      <c r="CV34" s="45"/>
      <c r="CW34" s="35"/>
      <c r="CX34" s="5"/>
      <c r="CY34" s="45"/>
      <c r="CZ34" s="35"/>
      <c r="DA34" s="5"/>
      <c r="DB34" s="45"/>
      <c r="DC34" s="35"/>
      <c r="DD34" s="5"/>
      <c r="DE34" s="45"/>
      <c r="DF34" s="35"/>
      <c r="DG34" s="5"/>
      <c r="DH34" s="45"/>
      <c r="DI34" s="35"/>
      <c r="DJ34" s="5"/>
      <c r="DK34" s="45"/>
      <c r="DL34" s="35"/>
      <c r="DM34" s="5"/>
      <c r="DN34" s="45"/>
      <c r="DO34" s="35"/>
      <c r="DP34" s="5"/>
      <c r="DQ34" s="45"/>
      <c r="DR34" s="35"/>
      <c r="DS34" s="5"/>
      <c r="DT34" s="45"/>
      <c r="DU34" s="35"/>
      <c r="DV34" s="5"/>
      <c r="DW34" s="45"/>
      <c r="DX34" s="35"/>
      <c r="DY34" s="5"/>
      <c r="DZ34" s="45"/>
      <c r="EA34" s="35"/>
      <c r="EB34" s="5"/>
      <c r="EC34" s="45"/>
      <c r="ED34" s="35"/>
      <c r="EE34" s="5"/>
      <c r="EF34" s="45"/>
      <c r="EG34" s="35"/>
      <c r="EH34" s="5"/>
      <c r="EI34" s="36"/>
    </row>
    <row r="35" spans="2:139" ht="16.5">
      <c r="B35" s="41" t="s">
        <v>113</v>
      </c>
      <c r="C35" s="41" t="s">
        <v>105</v>
      </c>
      <c r="D35" s="59" t="s">
        <v>111</v>
      </c>
      <c r="E35" s="59">
        <v>21</v>
      </c>
      <c r="F35" s="59">
        <f t="shared" si="0"/>
        <v>10.5</v>
      </c>
      <c r="G35" s="60">
        <v>12</v>
      </c>
      <c r="H35" s="71">
        <f t="shared" si="5"/>
        <v>-9</v>
      </c>
      <c r="I35" s="72">
        <f t="shared" si="6"/>
        <v>0.5714285714285714</v>
      </c>
      <c r="J35" s="59" t="s">
        <v>122</v>
      </c>
      <c r="K35" s="35"/>
      <c r="L35" s="5"/>
      <c r="M35" s="45"/>
      <c r="N35" s="35"/>
      <c r="O35" s="5"/>
      <c r="P35" s="45"/>
      <c r="Q35" s="35"/>
      <c r="R35" s="5"/>
      <c r="S35" s="45"/>
      <c r="T35" s="35"/>
      <c r="U35" s="5"/>
      <c r="V35" s="45"/>
      <c r="W35" s="35"/>
      <c r="X35" s="5"/>
      <c r="Y35" s="45"/>
      <c r="Z35" s="35"/>
      <c r="AA35" s="5"/>
      <c r="AB35" s="45"/>
      <c r="AC35" s="35"/>
      <c r="AD35" s="5"/>
      <c r="AE35" s="45"/>
      <c r="AF35" s="35"/>
      <c r="AG35" s="5"/>
      <c r="AH35" s="45"/>
      <c r="AI35" s="35"/>
      <c r="AJ35" s="5"/>
      <c r="AK35" s="45"/>
      <c r="AL35" s="92">
        <v>12</v>
      </c>
      <c r="AM35" s="93"/>
      <c r="AN35" s="94"/>
      <c r="AO35" s="92">
        <v>6</v>
      </c>
      <c r="AP35" s="93"/>
      <c r="AQ35" s="94"/>
      <c r="AR35" s="35"/>
      <c r="AS35" s="5"/>
      <c r="AT35" s="45"/>
      <c r="AU35" s="35"/>
      <c r="AV35" s="5"/>
      <c r="AW35" s="45"/>
      <c r="AX35" s="35"/>
      <c r="AY35" s="5"/>
      <c r="AZ35" s="45"/>
      <c r="BA35" s="35"/>
      <c r="BB35" s="5"/>
      <c r="BC35" s="45"/>
      <c r="BD35" s="35"/>
      <c r="BE35" s="5"/>
      <c r="BF35" s="45"/>
      <c r="BG35" s="35"/>
      <c r="BH35" s="5"/>
      <c r="BI35" s="45"/>
      <c r="BJ35" s="92">
        <v>6</v>
      </c>
      <c r="BK35" s="93"/>
      <c r="BL35" s="94"/>
      <c r="BM35" s="35"/>
      <c r="BN35" s="5"/>
      <c r="BO35" s="45"/>
      <c r="BP35" s="35"/>
      <c r="BQ35" s="5"/>
      <c r="BR35" s="45"/>
      <c r="BS35" s="35"/>
      <c r="BT35" s="5"/>
      <c r="BU35" s="45"/>
      <c r="BV35" s="35"/>
      <c r="BW35" s="5"/>
      <c r="BX35" s="45"/>
      <c r="BY35" s="35"/>
      <c r="BZ35" s="5"/>
      <c r="CA35" s="45"/>
      <c r="CB35" s="35"/>
      <c r="CC35" s="5"/>
      <c r="CD35" s="45"/>
      <c r="CE35" s="35"/>
      <c r="CF35" s="5"/>
      <c r="CG35" s="45"/>
      <c r="CH35" s="35"/>
      <c r="CI35" s="5"/>
      <c r="CJ35" s="45"/>
      <c r="CK35" s="35"/>
      <c r="CL35" s="5"/>
      <c r="CM35" s="45"/>
      <c r="CN35" s="35"/>
      <c r="CO35" s="5"/>
      <c r="CP35" s="45"/>
      <c r="CQ35" s="35"/>
      <c r="CR35" s="5"/>
      <c r="CS35" s="45"/>
      <c r="CT35" s="35"/>
      <c r="CU35" s="5"/>
      <c r="CV35" s="45"/>
      <c r="CW35" s="35"/>
      <c r="CX35" s="5"/>
      <c r="CY35" s="45"/>
      <c r="CZ35" s="35"/>
      <c r="DA35" s="5"/>
      <c r="DB35" s="45"/>
      <c r="DC35" s="35"/>
      <c r="DD35" s="5"/>
      <c r="DE35" s="45"/>
      <c r="DF35" s="35"/>
      <c r="DG35" s="5"/>
      <c r="DH35" s="45"/>
      <c r="DI35" s="35"/>
      <c r="DJ35" s="5"/>
      <c r="DK35" s="45"/>
      <c r="DL35" s="35"/>
      <c r="DM35" s="5"/>
      <c r="DN35" s="45"/>
      <c r="DO35" s="35"/>
      <c r="DP35" s="5"/>
      <c r="DQ35" s="45"/>
      <c r="DR35" s="35"/>
      <c r="DS35" s="5"/>
      <c r="DT35" s="45"/>
      <c r="DU35" s="35"/>
      <c r="DV35" s="5"/>
      <c r="DW35" s="45"/>
      <c r="DX35" s="35"/>
      <c r="DY35" s="5"/>
      <c r="DZ35" s="45"/>
      <c r="EA35" s="35"/>
      <c r="EB35" s="5"/>
      <c r="EC35" s="45"/>
      <c r="ED35" s="35"/>
      <c r="EE35" s="5"/>
      <c r="EF35" s="45"/>
      <c r="EG35" s="35"/>
      <c r="EH35" s="5"/>
      <c r="EI35" s="36"/>
    </row>
    <row r="36" spans="2:139" ht="16.5">
      <c r="B36" s="41" t="s">
        <v>113</v>
      </c>
      <c r="C36" s="41"/>
      <c r="D36" s="59" t="s">
        <v>111</v>
      </c>
      <c r="E36" s="59">
        <v>21</v>
      </c>
      <c r="F36" s="59">
        <f t="shared" si="0"/>
        <v>10.5</v>
      </c>
      <c r="G36" s="60">
        <v>6</v>
      </c>
      <c r="H36" s="71">
        <f t="shared" si="5"/>
        <v>-4.5</v>
      </c>
      <c r="I36" s="72">
        <f t="shared" si="6"/>
        <v>0.5714285714285714</v>
      </c>
      <c r="J36" s="59" t="s">
        <v>123</v>
      </c>
      <c r="K36" s="35"/>
      <c r="L36" s="5"/>
      <c r="M36" s="45"/>
      <c r="N36" s="35"/>
      <c r="O36" s="5"/>
      <c r="P36" s="45"/>
      <c r="Q36" s="35"/>
      <c r="R36" s="5"/>
      <c r="S36" s="45"/>
      <c r="T36" s="35"/>
      <c r="U36" s="5"/>
      <c r="V36" s="45"/>
      <c r="W36" s="35"/>
      <c r="X36" s="5"/>
      <c r="Y36" s="45"/>
      <c r="Z36" s="35"/>
      <c r="AA36" s="5"/>
      <c r="AB36" s="45"/>
      <c r="AC36" s="35"/>
      <c r="AD36" s="5"/>
      <c r="AE36" s="45"/>
      <c r="AF36" s="35"/>
      <c r="AG36" s="5"/>
      <c r="AH36" s="45"/>
      <c r="AI36" s="35"/>
      <c r="AJ36" s="5"/>
      <c r="AK36" s="45"/>
      <c r="AL36" s="35"/>
      <c r="AM36" s="5"/>
      <c r="AN36" s="45"/>
      <c r="AO36" s="35"/>
      <c r="AP36" s="5"/>
      <c r="AQ36" s="45"/>
      <c r="AR36" s="35"/>
      <c r="AS36" s="5"/>
      <c r="AT36" s="45"/>
      <c r="AU36" s="35"/>
      <c r="AV36" s="5"/>
      <c r="AW36" s="45"/>
      <c r="AX36" s="35"/>
      <c r="AY36" s="5"/>
      <c r="AZ36" s="45"/>
      <c r="BA36" s="35"/>
      <c r="BB36" s="5"/>
      <c r="BC36" s="45"/>
      <c r="BD36" s="35"/>
      <c r="BE36" s="5"/>
      <c r="BF36" s="45"/>
      <c r="BG36" s="35"/>
      <c r="BH36" s="5"/>
      <c r="BI36" s="45"/>
      <c r="BJ36" s="35"/>
      <c r="BK36" s="5"/>
      <c r="BL36" s="45"/>
      <c r="BM36" s="92">
        <v>6</v>
      </c>
      <c r="BN36" s="93"/>
      <c r="BO36" s="94"/>
      <c r="BP36" s="35"/>
      <c r="BQ36" s="5"/>
      <c r="BR36" s="45"/>
      <c r="BS36" s="35"/>
      <c r="BT36" s="5"/>
      <c r="BU36" s="45"/>
      <c r="BV36" s="35"/>
      <c r="BW36" s="5"/>
      <c r="BX36" s="45"/>
      <c r="BY36" s="35"/>
      <c r="BZ36" s="5"/>
      <c r="CA36" s="45"/>
      <c r="CB36" s="35"/>
      <c r="CC36" s="5"/>
      <c r="CD36" s="45"/>
      <c r="CE36" s="35"/>
      <c r="CF36" s="5"/>
      <c r="CG36" s="45"/>
      <c r="CH36" s="35"/>
      <c r="CI36" s="5"/>
      <c r="CJ36" s="45"/>
      <c r="CK36" s="35"/>
      <c r="CL36" s="5"/>
      <c r="CM36" s="45"/>
      <c r="CN36" s="92">
        <v>6</v>
      </c>
      <c r="CO36" s="93"/>
      <c r="CP36" s="94"/>
      <c r="CQ36" s="92">
        <v>6</v>
      </c>
      <c r="CR36" s="93"/>
      <c r="CS36" s="94"/>
      <c r="CT36" s="35"/>
      <c r="CU36" s="5"/>
      <c r="CV36" s="45"/>
      <c r="CW36" s="35"/>
      <c r="CX36" s="5"/>
      <c r="CY36" s="45"/>
      <c r="CZ36" s="35"/>
      <c r="DA36" s="5"/>
      <c r="DB36" s="45"/>
      <c r="DC36" s="35"/>
      <c r="DD36" s="5"/>
      <c r="DE36" s="45"/>
      <c r="DF36" s="35"/>
      <c r="DG36" s="5"/>
      <c r="DH36" s="45"/>
      <c r="DI36" s="35"/>
      <c r="DJ36" s="5"/>
      <c r="DK36" s="45"/>
      <c r="DL36" s="35"/>
      <c r="DM36" s="5"/>
      <c r="DN36" s="45"/>
      <c r="DO36" s="92">
        <v>6</v>
      </c>
      <c r="DP36" s="93"/>
      <c r="DQ36" s="94"/>
      <c r="DR36" s="35"/>
      <c r="DS36" s="5"/>
      <c r="DT36" s="45"/>
      <c r="DU36" s="35"/>
      <c r="DV36" s="5"/>
      <c r="DW36" s="45"/>
      <c r="DX36" s="35"/>
      <c r="DY36" s="5"/>
      <c r="DZ36" s="45"/>
      <c r="EA36" s="35"/>
      <c r="EB36" s="5"/>
      <c r="EC36" s="45"/>
      <c r="ED36" s="35"/>
      <c r="EE36" s="5"/>
      <c r="EF36" s="45"/>
      <c r="EG36" s="35"/>
      <c r="EH36" s="5"/>
      <c r="EI36" s="36"/>
    </row>
    <row r="37" spans="2:139" ht="16.5">
      <c r="B37" s="41" t="s">
        <v>114</v>
      </c>
      <c r="C37" s="41"/>
      <c r="D37" s="41"/>
      <c r="E37" s="41"/>
      <c r="F37" s="59"/>
      <c r="G37" s="60"/>
      <c r="H37" s="67"/>
      <c r="I37" s="68"/>
      <c r="J37" s="60"/>
      <c r="K37" s="35"/>
      <c r="L37" s="5"/>
      <c r="M37" s="45"/>
      <c r="N37" s="35"/>
      <c r="O37" s="5"/>
      <c r="P37" s="45"/>
      <c r="Q37" s="35"/>
      <c r="R37" s="5"/>
      <c r="S37" s="45"/>
      <c r="T37" s="35"/>
      <c r="U37" s="5"/>
      <c r="V37" s="45"/>
      <c r="W37" s="35"/>
      <c r="X37" s="5"/>
      <c r="Y37" s="45"/>
      <c r="Z37" s="35"/>
      <c r="AA37" s="5"/>
      <c r="AB37" s="45"/>
      <c r="AC37" s="35"/>
      <c r="AD37" s="5"/>
      <c r="AE37" s="45"/>
      <c r="AF37" s="35"/>
      <c r="AG37" s="5"/>
      <c r="AH37" s="45"/>
      <c r="AI37" s="35"/>
      <c r="AJ37" s="5"/>
      <c r="AK37" s="45"/>
      <c r="AL37" s="35"/>
      <c r="AM37" s="5"/>
      <c r="AN37" s="45"/>
      <c r="AO37" s="35"/>
      <c r="AP37" s="5"/>
      <c r="AQ37" s="45"/>
      <c r="AR37" s="35"/>
      <c r="AS37" s="5"/>
      <c r="AT37" s="45"/>
      <c r="AU37" s="35"/>
      <c r="AV37" s="5"/>
      <c r="AW37" s="45"/>
      <c r="AX37" s="35"/>
      <c r="AY37" s="5"/>
      <c r="AZ37" s="45"/>
      <c r="BA37" s="35"/>
      <c r="BB37" s="5"/>
      <c r="BC37" s="45"/>
      <c r="BD37" s="35"/>
      <c r="BE37" s="5"/>
      <c r="BF37" s="45"/>
      <c r="BG37" s="35"/>
      <c r="BH37" s="5"/>
      <c r="BI37" s="45"/>
      <c r="BJ37" s="35"/>
      <c r="BK37" s="5"/>
      <c r="BL37" s="45"/>
      <c r="BM37" s="35"/>
      <c r="BN37" s="5"/>
      <c r="BO37" s="45"/>
      <c r="BP37" s="35"/>
      <c r="BQ37" s="5"/>
      <c r="BR37" s="45"/>
      <c r="BS37" s="35"/>
      <c r="BT37" s="5"/>
      <c r="BU37" s="45"/>
      <c r="BV37" s="35"/>
      <c r="BW37" s="5"/>
      <c r="BX37" s="45"/>
      <c r="BY37" s="35"/>
      <c r="BZ37" s="5"/>
      <c r="CA37" s="45"/>
      <c r="CB37" s="35"/>
      <c r="CC37" s="5"/>
      <c r="CD37" s="45"/>
      <c r="CE37" s="35"/>
      <c r="CF37" s="5"/>
      <c r="CG37" s="45"/>
      <c r="CH37" s="92"/>
      <c r="CI37" s="93"/>
      <c r="CJ37" s="94"/>
      <c r="CK37" s="35"/>
      <c r="CL37" s="5"/>
      <c r="CM37" s="45"/>
      <c r="CN37" s="35"/>
      <c r="CO37" s="5"/>
      <c r="CP37" s="45"/>
      <c r="CQ37" s="35"/>
      <c r="CR37" s="5"/>
      <c r="CS37" s="45"/>
      <c r="CT37" s="35"/>
      <c r="CU37" s="5"/>
      <c r="CV37" s="45"/>
      <c r="CW37" s="35"/>
      <c r="CX37" s="5"/>
      <c r="CY37" s="45"/>
      <c r="CZ37" s="35"/>
      <c r="DA37" s="5"/>
      <c r="DB37" s="45"/>
      <c r="DC37" s="35"/>
      <c r="DD37" s="5"/>
      <c r="DE37" s="45"/>
      <c r="DF37" s="35"/>
      <c r="DG37" s="5"/>
      <c r="DH37" s="45"/>
      <c r="DI37" s="35"/>
      <c r="DJ37" s="5"/>
      <c r="DK37" s="45"/>
      <c r="DL37" s="35"/>
      <c r="DM37" s="5"/>
      <c r="DN37" s="45"/>
      <c r="DO37" s="35"/>
      <c r="DP37" s="5"/>
      <c r="DQ37" s="45"/>
      <c r="DR37" s="35"/>
      <c r="DS37" s="5"/>
      <c r="DT37" s="45"/>
      <c r="DU37" s="35"/>
      <c r="DV37" s="5"/>
      <c r="DW37" s="45"/>
      <c r="DX37" s="35"/>
      <c r="DY37" s="5"/>
      <c r="DZ37" s="45"/>
      <c r="EA37" s="35"/>
      <c r="EB37" s="5"/>
      <c r="EC37" s="45"/>
      <c r="ED37" s="35"/>
      <c r="EE37" s="5"/>
      <c r="EF37" s="45"/>
      <c r="EG37" s="35"/>
      <c r="EH37" s="5"/>
      <c r="EI37" s="36"/>
    </row>
    <row r="38" spans="2:139" ht="16.5">
      <c r="B38" s="41" t="s">
        <v>114</v>
      </c>
      <c r="C38" s="41"/>
      <c r="D38" s="41"/>
      <c r="E38" s="41"/>
      <c r="F38" s="59"/>
      <c r="G38" s="60"/>
      <c r="H38" s="67"/>
      <c r="I38" s="68"/>
      <c r="J38" s="60"/>
      <c r="K38" s="35"/>
      <c r="L38" s="5"/>
      <c r="M38" s="45"/>
      <c r="N38" s="35"/>
      <c r="O38" s="5"/>
      <c r="P38" s="45"/>
      <c r="Q38" s="35"/>
      <c r="R38" s="5"/>
      <c r="S38" s="45"/>
      <c r="T38" s="35"/>
      <c r="U38" s="5"/>
      <c r="V38" s="45"/>
      <c r="W38" s="35"/>
      <c r="X38" s="5"/>
      <c r="Y38" s="45"/>
      <c r="Z38" s="35"/>
      <c r="AA38" s="5"/>
      <c r="AB38" s="45"/>
      <c r="AC38" s="35"/>
      <c r="AD38" s="5"/>
      <c r="AE38" s="45"/>
      <c r="AF38" s="35"/>
      <c r="AG38" s="5"/>
      <c r="AH38" s="45"/>
      <c r="AI38" s="35"/>
      <c r="AJ38" s="5"/>
      <c r="AK38" s="45"/>
      <c r="AL38" s="35"/>
      <c r="AM38" s="5"/>
      <c r="AN38" s="45"/>
      <c r="AO38" s="35"/>
      <c r="AP38" s="5"/>
      <c r="AQ38" s="45"/>
      <c r="AR38" s="35"/>
      <c r="AS38" s="5"/>
      <c r="AT38" s="45"/>
      <c r="AU38" s="35"/>
      <c r="AV38" s="5"/>
      <c r="AW38" s="45"/>
      <c r="AX38" s="35"/>
      <c r="AY38" s="5"/>
      <c r="AZ38" s="45"/>
      <c r="BA38" s="35"/>
      <c r="BB38" s="5"/>
      <c r="BC38" s="45"/>
      <c r="BD38" s="35"/>
      <c r="BE38" s="5"/>
      <c r="BF38" s="45"/>
      <c r="BG38" s="35"/>
      <c r="BH38" s="5"/>
      <c r="BI38" s="45"/>
      <c r="BJ38" s="35"/>
      <c r="BK38" s="5"/>
      <c r="BL38" s="45"/>
      <c r="BM38" s="35"/>
      <c r="BN38" s="5"/>
      <c r="BO38" s="45"/>
      <c r="BP38" s="35"/>
      <c r="BQ38" s="5"/>
      <c r="BR38" s="45"/>
      <c r="BS38" s="35"/>
      <c r="BT38" s="5"/>
      <c r="BU38" s="45"/>
      <c r="BV38" s="35"/>
      <c r="BW38" s="5"/>
      <c r="BX38" s="45"/>
      <c r="BY38" s="35"/>
      <c r="BZ38" s="5"/>
      <c r="CA38" s="45"/>
      <c r="CB38" s="35"/>
      <c r="CC38" s="5"/>
      <c r="CD38" s="45"/>
      <c r="CE38" s="35"/>
      <c r="CF38" s="5"/>
      <c r="CG38" s="45"/>
      <c r="CH38" s="35"/>
      <c r="CI38" s="5"/>
      <c r="CJ38" s="45"/>
      <c r="CK38" s="92"/>
      <c r="CL38" s="93"/>
      <c r="CM38" s="94"/>
      <c r="CN38" s="35"/>
      <c r="CO38" s="5"/>
      <c r="CP38" s="45"/>
      <c r="CQ38" s="35"/>
      <c r="CR38" s="5"/>
      <c r="CS38" s="45"/>
      <c r="CT38" s="35"/>
      <c r="CU38" s="5"/>
      <c r="CV38" s="45"/>
      <c r="CW38" s="35"/>
      <c r="CX38" s="5"/>
      <c r="CY38" s="45"/>
      <c r="CZ38" s="35"/>
      <c r="DA38" s="5"/>
      <c r="DB38" s="45"/>
      <c r="DC38" s="35"/>
      <c r="DD38" s="5"/>
      <c r="DE38" s="45"/>
      <c r="DF38" s="35"/>
      <c r="DG38" s="5"/>
      <c r="DH38" s="45"/>
      <c r="DI38" s="35"/>
      <c r="DJ38" s="5"/>
      <c r="DK38" s="45"/>
      <c r="DL38" s="35"/>
      <c r="DM38" s="5"/>
      <c r="DN38" s="45"/>
      <c r="DO38" s="35"/>
      <c r="DP38" s="5"/>
      <c r="DQ38" s="45"/>
      <c r="DR38" s="35"/>
      <c r="DS38" s="5"/>
      <c r="DT38" s="45"/>
      <c r="DU38" s="35"/>
      <c r="DV38" s="5"/>
      <c r="DW38" s="45"/>
      <c r="DX38" s="35"/>
      <c r="DY38" s="5"/>
      <c r="DZ38" s="45"/>
      <c r="EA38" s="35"/>
      <c r="EB38" s="5"/>
      <c r="EC38" s="45"/>
      <c r="ED38" s="35"/>
      <c r="EE38" s="5"/>
      <c r="EF38" s="45"/>
      <c r="EG38" s="35"/>
      <c r="EH38" s="5"/>
      <c r="EI38" s="36"/>
    </row>
    <row r="39" spans="2:139" ht="16.5">
      <c r="B39" s="41" t="s">
        <v>114</v>
      </c>
      <c r="C39" s="41"/>
      <c r="D39" s="41"/>
      <c r="E39" s="41"/>
      <c r="F39" s="59"/>
      <c r="G39" s="60"/>
      <c r="H39" s="67"/>
      <c r="I39" s="68"/>
      <c r="J39" s="60"/>
      <c r="K39" s="35"/>
      <c r="L39" s="5"/>
      <c r="M39" s="45"/>
      <c r="N39" s="35"/>
      <c r="O39" s="5"/>
      <c r="P39" s="45"/>
      <c r="Q39" s="35"/>
      <c r="R39" s="5"/>
      <c r="S39" s="45"/>
      <c r="T39" s="35"/>
      <c r="U39" s="5"/>
      <c r="V39" s="45"/>
      <c r="W39" s="35"/>
      <c r="X39" s="5"/>
      <c r="Y39" s="45"/>
      <c r="Z39" s="35"/>
      <c r="AA39" s="5"/>
      <c r="AB39" s="45"/>
      <c r="AC39" s="35"/>
      <c r="AD39" s="5"/>
      <c r="AE39" s="45"/>
      <c r="AF39" s="35"/>
      <c r="AG39" s="5"/>
      <c r="AH39" s="45"/>
      <c r="AI39" s="35"/>
      <c r="AJ39" s="5"/>
      <c r="AK39" s="45"/>
      <c r="AL39" s="35"/>
      <c r="AM39" s="5"/>
      <c r="AN39" s="45"/>
      <c r="AO39" s="35"/>
      <c r="AP39" s="5"/>
      <c r="AQ39" s="45"/>
      <c r="AR39" s="35"/>
      <c r="AS39" s="5"/>
      <c r="AT39" s="45"/>
      <c r="AU39" s="35"/>
      <c r="AV39" s="5"/>
      <c r="AW39" s="45"/>
      <c r="AX39" s="35"/>
      <c r="AY39" s="5"/>
      <c r="AZ39" s="45"/>
      <c r="BA39" s="35"/>
      <c r="BB39" s="5"/>
      <c r="BC39" s="45"/>
      <c r="BD39" s="35"/>
      <c r="BE39" s="5"/>
      <c r="BF39" s="45"/>
      <c r="BG39" s="35"/>
      <c r="BH39" s="5"/>
      <c r="BI39" s="45"/>
      <c r="BJ39" s="35"/>
      <c r="BK39" s="5"/>
      <c r="BL39" s="45"/>
      <c r="BM39" s="35"/>
      <c r="BN39" s="5"/>
      <c r="BO39" s="45"/>
      <c r="BP39" s="35"/>
      <c r="BQ39" s="5"/>
      <c r="BR39" s="45"/>
      <c r="BS39" s="35"/>
      <c r="BT39" s="5"/>
      <c r="BU39" s="45"/>
      <c r="BV39" s="35"/>
      <c r="BW39" s="5"/>
      <c r="BX39" s="45"/>
      <c r="BY39" s="35"/>
      <c r="BZ39" s="5"/>
      <c r="CA39" s="45"/>
      <c r="CB39" s="35"/>
      <c r="CC39" s="5"/>
      <c r="CD39" s="45"/>
      <c r="CE39" s="35"/>
      <c r="CF39" s="5"/>
      <c r="CG39" s="45"/>
      <c r="CH39" s="92"/>
      <c r="CI39" s="93"/>
      <c r="CJ39" s="94"/>
      <c r="CK39" s="92"/>
      <c r="CL39" s="93"/>
      <c r="CM39" s="94"/>
      <c r="CN39" s="35"/>
      <c r="CO39" s="5"/>
      <c r="CP39" s="45"/>
      <c r="CQ39" s="35"/>
      <c r="CR39" s="5"/>
      <c r="CS39" s="45"/>
      <c r="CT39" s="35"/>
      <c r="CU39" s="5"/>
      <c r="CV39" s="45"/>
      <c r="CW39" s="35"/>
      <c r="CX39" s="5"/>
      <c r="CY39" s="45"/>
      <c r="CZ39" s="35"/>
      <c r="DA39" s="5"/>
      <c r="DB39" s="45"/>
      <c r="DC39" s="35"/>
      <c r="DD39" s="5"/>
      <c r="DE39" s="45"/>
      <c r="DF39" s="35"/>
      <c r="DG39" s="5"/>
      <c r="DH39" s="45"/>
      <c r="DI39" s="35"/>
      <c r="DJ39" s="5"/>
      <c r="DK39" s="45"/>
      <c r="DL39" s="35"/>
      <c r="DM39" s="5"/>
      <c r="DN39" s="45"/>
      <c r="DO39" s="35"/>
      <c r="DP39" s="5"/>
      <c r="DQ39" s="45"/>
      <c r="DR39" s="35"/>
      <c r="DS39" s="5"/>
      <c r="DT39" s="45"/>
      <c r="DU39" s="35"/>
      <c r="DV39" s="5"/>
      <c r="DW39" s="45"/>
      <c r="DX39" s="35"/>
      <c r="DY39" s="5"/>
      <c r="DZ39" s="45"/>
      <c r="EA39" s="35"/>
      <c r="EB39" s="5"/>
      <c r="EC39" s="45"/>
      <c r="ED39" s="35"/>
      <c r="EE39" s="5"/>
      <c r="EF39" s="45"/>
      <c r="EG39" s="35"/>
      <c r="EH39" s="5"/>
      <c r="EI39" s="36"/>
    </row>
    <row r="40" spans="2:139" ht="16.5">
      <c r="B40" s="41" t="s">
        <v>115</v>
      </c>
      <c r="C40" s="41"/>
      <c r="D40" s="41"/>
      <c r="E40" s="41"/>
      <c r="F40" s="59"/>
      <c r="G40" s="60"/>
      <c r="H40" s="67"/>
      <c r="I40" s="68"/>
      <c r="J40" s="60"/>
      <c r="K40" s="35"/>
      <c r="L40" s="5"/>
      <c r="M40" s="45"/>
      <c r="N40" s="35"/>
      <c r="O40" s="5"/>
      <c r="P40" s="45"/>
      <c r="Q40" s="35"/>
      <c r="R40" s="5"/>
      <c r="S40" s="45"/>
      <c r="T40" s="35"/>
      <c r="U40" s="5"/>
      <c r="V40" s="45"/>
      <c r="W40" s="35"/>
      <c r="X40" s="5"/>
      <c r="Y40" s="45"/>
      <c r="Z40" s="35"/>
      <c r="AA40" s="5"/>
      <c r="AB40" s="45"/>
      <c r="AC40" s="35"/>
      <c r="AD40" s="5"/>
      <c r="AE40" s="45"/>
      <c r="AF40" s="35"/>
      <c r="AG40" s="5"/>
      <c r="AH40" s="45"/>
      <c r="AI40" s="35"/>
      <c r="AJ40" s="5"/>
      <c r="AK40" s="45"/>
      <c r="AL40" s="35"/>
      <c r="AM40" s="5"/>
      <c r="AN40" s="45"/>
      <c r="AO40" s="35"/>
      <c r="AP40" s="5"/>
      <c r="AQ40" s="45"/>
      <c r="AR40" s="35"/>
      <c r="AS40" s="5"/>
      <c r="AT40" s="45"/>
      <c r="AU40" s="35"/>
      <c r="AV40" s="5"/>
      <c r="AW40" s="45"/>
      <c r="AX40" s="35"/>
      <c r="AY40" s="5"/>
      <c r="AZ40" s="45"/>
      <c r="BA40" s="35"/>
      <c r="BB40" s="5"/>
      <c r="BC40" s="45"/>
      <c r="BD40" s="35"/>
      <c r="BE40" s="5"/>
      <c r="BF40" s="45"/>
      <c r="BG40" s="35"/>
      <c r="BH40" s="5"/>
      <c r="BI40" s="45"/>
      <c r="BJ40" s="35"/>
      <c r="BK40" s="5"/>
      <c r="BL40" s="45"/>
      <c r="BM40" s="35"/>
      <c r="BN40" s="5"/>
      <c r="BO40" s="45"/>
      <c r="BP40" s="35"/>
      <c r="BQ40" s="5"/>
      <c r="BR40" s="45"/>
      <c r="BS40" s="35"/>
      <c r="BT40" s="5"/>
      <c r="BU40" s="45"/>
      <c r="BV40" s="35"/>
      <c r="BW40" s="5"/>
      <c r="BX40" s="45"/>
      <c r="BY40" s="35"/>
      <c r="BZ40" s="5"/>
      <c r="CA40" s="45"/>
      <c r="CB40" s="35"/>
      <c r="CC40" s="5"/>
      <c r="CD40" s="45"/>
      <c r="CE40" s="35"/>
      <c r="CF40" s="5"/>
      <c r="CG40" s="45"/>
      <c r="CH40" s="35"/>
      <c r="CI40" s="5"/>
      <c r="CJ40" s="45"/>
      <c r="CK40" s="35"/>
      <c r="CL40" s="5"/>
      <c r="CM40" s="45"/>
      <c r="CN40" s="35"/>
      <c r="CO40" s="5"/>
      <c r="CP40" s="45"/>
      <c r="CQ40" s="35"/>
      <c r="CR40" s="5"/>
      <c r="CS40" s="45"/>
      <c r="CT40" s="35"/>
      <c r="CU40" s="5"/>
      <c r="CV40" s="45"/>
      <c r="CW40" s="35"/>
      <c r="CX40" s="5"/>
      <c r="CY40" s="45"/>
      <c r="CZ40" s="35"/>
      <c r="DA40" s="5"/>
      <c r="DB40" s="45"/>
      <c r="DC40" s="35"/>
      <c r="DD40" s="5"/>
      <c r="DE40" s="45"/>
      <c r="DF40" s="35"/>
      <c r="DG40" s="5"/>
      <c r="DH40" s="45"/>
      <c r="DI40" s="92"/>
      <c r="DJ40" s="93"/>
      <c r="DK40" s="94"/>
      <c r="DL40" s="35"/>
      <c r="DM40" s="5"/>
      <c r="DN40" s="45"/>
      <c r="DO40" s="35"/>
      <c r="DP40" s="5"/>
      <c r="DQ40" s="45"/>
      <c r="DR40" s="35"/>
      <c r="DS40" s="5"/>
      <c r="DT40" s="45"/>
      <c r="DU40" s="35"/>
      <c r="DV40" s="5"/>
      <c r="DW40" s="45"/>
      <c r="DX40" s="35"/>
      <c r="DY40" s="5"/>
      <c r="DZ40" s="45"/>
      <c r="EA40" s="35"/>
      <c r="EB40" s="5"/>
      <c r="EC40" s="45"/>
      <c r="ED40" s="35"/>
      <c r="EE40" s="5"/>
      <c r="EF40" s="45"/>
      <c r="EG40" s="92"/>
      <c r="EH40" s="93"/>
      <c r="EI40" s="94"/>
    </row>
    <row r="41" spans="2:139" ht="16.5">
      <c r="B41" s="41" t="s">
        <v>115</v>
      </c>
      <c r="C41" s="42"/>
      <c r="D41" s="42"/>
      <c r="E41" s="42"/>
      <c r="F41" s="59"/>
      <c r="G41" s="60"/>
      <c r="H41" s="67"/>
      <c r="I41" s="68"/>
      <c r="J41" s="60"/>
      <c r="K41" s="35"/>
      <c r="L41" s="5"/>
      <c r="M41" s="45"/>
      <c r="N41" s="35"/>
      <c r="O41" s="5"/>
      <c r="P41" s="45"/>
      <c r="Q41" s="35"/>
      <c r="R41" s="5"/>
      <c r="S41" s="45"/>
      <c r="T41" s="35"/>
      <c r="U41" s="5"/>
      <c r="V41" s="45"/>
      <c r="W41" s="35"/>
      <c r="X41" s="5"/>
      <c r="Y41" s="45"/>
      <c r="Z41" s="35"/>
      <c r="AA41" s="5"/>
      <c r="AB41" s="45"/>
      <c r="AC41" s="35"/>
      <c r="AD41" s="5"/>
      <c r="AE41" s="45"/>
      <c r="AF41" s="35"/>
      <c r="AG41" s="5"/>
      <c r="AH41" s="45"/>
      <c r="AI41" s="35"/>
      <c r="AJ41" s="5"/>
      <c r="AK41" s="45"/>
      <c r="AL41" s="35"/>
      <c r="AM41" s="5"/>
      <c r="AN41" s="45"/>
      <c r="AO41" s="35"/>
      <c r="AP41" s="5"/>
      <c r="AQ41" s="45"/>
      <c r="AR41" s="35"/>
      <c r="AS41" s="5"/>
      <c r="AT41" s="45"/>
      <c r="AU41" s="35"/>
      <c r="AV41" s="5"/>
      <c r="AW41" s="45"/>
      <c r="AX41" s="35"/>
      <c r="AY41" s="5"/>
      <c r="AZ41" s="45"/>
      <c r="BA41" s="35"/>
      <c r="BB41" s="5"/>
      <c r="BC41" s="45"/>
      <c r="BD41" s="35"/>
      <c r="BE41" s="5"/>
      <c r="BF41" s="45"/>
      <c r="BG41" s="35"/>
      <c r="BH41" s="5"/>
      <c r="BI41" s="45"/>
      <c r="BJ41" s="35"/>
      <c r="BK41" s="5"/>
      <c r="BL41" s="45"/>
      <c r="BM41" s="35"/>
      <c r="BN41" s="5"/>
      <c r="BO41" s="45"/>
      <c r="BP41" s="35"/>
      <c r="BQ41" s="5"/>
      <c r="BR41" s="45"/>
      <c r="BS41" s="35"/>
      <c r="BT41" s="5"/>
      <c r="BU41" s="45"/>
      <c r="BV41" s="35"/>
      <c r="BW41" s="5"/>
      <c r="BX41" s="45"/>
      <c r="BY41" s="35"/>
      <c r="BZ41" s="5"/>
      <c r="CA41" s="45"/>
      <c r="CB41" s="35"/>
      <c r="CC41" s="5"/>
      <c r="CD41" s="45"/>
      <c r="CE41" s="35"/>
      <c r="CF41" s="5"/>
      <c r="CG41" s="45"/>
      <c r="CH41" s="35"/>
      <c r="CI41" s="5"/>
      <c r="CJ41" s="45"/>
      <c r="CK41" s="35"/>
      <c r="CL41" s="5"/>
      <c r="CM41" s="45"/>
      <c r="CN41" s="35"/>
      <c r="CO41" s="5"/>
      <c r="CP41" s="45"/>
      <c r="CQ41" s="35"/>
      <c r="CR41" s="5"/>
      <c r="CS41" s="45"/>
      <c r="CT41" s="35"/>
      <c r="CU41" s="5"/>
      <c r="CV41" s="45"/>
      <c r="CW41" s="35"/>
      <c r="CX41" s="5"/>
      <c r="CY41" s="45"/>
      <c r="CZ41" s="35"/>
      <c r="DA41" s="5"/>
      <c r="DB41" s="45"/>
      <c r="DC41" s="35"/>
      <c r="DD41" s="5"/>
      <c r="DE41" s="45"/>
      <c r="DF41" s="35"/>
      <c r="DG41" s="5"/>
      <c r="DH41" s="45"/>
      <c r="DI41" s="92"/>
      <c r="DJ41" s="93"/>
      <c r="DK41" s="94"/>
      <c r="DL41" s="35"/>
      <c r="DM41" s="5"/>
      <c r="DN41" s="45"/>
      <c r="DO41" s="35"/>
      <c r="DP41" s="5"/>
      <c r="DQ41" s="45"/>
      <c r="DR41" s="35"/>
      <c r="DS41" s="5"/>
      <c r="DT41" s="45"/>
      <c r="DU41" s="35"/>
      <c r="DV41" s="5"/>
      <c r="DW41" s="45"/>
      <c r="DX41" s="35"/>
      <c r="DY41" s="5"/>
      <c r="DZ41" s="45"/>
      <c r="EA41" s="35"/>
      <c r="EB41" s="5"/>
      <c r="EC41" s="45"/>
      <c r="ED41" s="35"/>
      <c r="EE41" s="5"/>
      <c r="EF41" s="45"/>
      <c r="EG41" s="92"/>
      <c r="EH41" s="93"/>
      <c r="EI41" s="94"/>
    </row>
    <row r="42" spans="2:139" ht="16.5">
      <c r="B42" s="41" t="s">
        <v>115</v>
      </c>
      <c r="C42" s="41"/>
      <c r="D42" s="41"/>
      <c r="E42" s="41"/>
      <c r="F42" s="59"/>
      <c r="G42" s="60"/>
      <c r="H42" s="67"/>
      <c r="I42" s="68"/>
      <c r="J42" s="60"/>
      <c r="K42" s="35"/>
      <c r="L42" s="5"/>
      <c r="M42" s="45"/>
      <c r="N42" s="35"/>
      <c r="O42" s="5"/>
      <c r="P42" s="45"/>
      <c r="Q42" s="35"/>
      <c r="R42" s="5"/>
      <c r="S42" s="45"/>
      <c r="T42" s="35"/>
      <c r="U42" s="5"/>
      <c r="V42" s="45"/>
      <c r="W42" s="35"/>
      <c r="X42" s="5"/>
      <c r="Y42" s="45"/>
      <c r="Z42" s="35"/>
      <c r="AA42" s="5"/>
      <c r="AB42" s="45"/>
      <c r="AC42" s="35"/>
      <c r="AD42" s="5"/>
      <c r="AE42" s="45"/>
      <c r="AF42" s="35"/>
      <c r="AG42" s="5"/>
      <c r="AH42" s="45"/>
      <c r="AI42" s="35"/>
      <c r="AJ42" s="5"/>
      <c r="AK42" s="45"/>
      <c r="AL42" s="35"/>
      <c r="AM42" s="5"/>
      <c r="AN42" s="45"/>
      <c r="AO42" s="35"/>
      <c r="AP42" s="5"/>
      <c r="AQ42" s="45"/>
      <c r="AR42" s="35"/>
      <c r="AS42" s="5"/>
      <c r="AT42" s="45"/>
      <c r="AU42" s="35"/>
      <c r="AV42" s="5"/>
      <c r="AW42" s="45"/>
      <c r="AX42" s="35"/>
      <c r="AY42" s="5"/>
      <c r="AZ42" s="45"/>
      <c r="BA42" s="35"/>
      <c r="BB42" s="5"/>
      <c r="BC42" s="45"/>
      <c r="BD42" s="35"/>
      <c r="BE42" s="5"/>
      <c r="BF42" s="45"/>
      <c r="BG42" s="35"/>
      <c r="BH42" s="5"/>
      <c r="BI42" s="45"/>
      <c r="BJ42" s="35"/>
      <c r="BK42" s="5"/>
      <c r="BL42" s="45"/>
      <c r="BM42" s="35"/>
      <c r="BN42" s="5"/>
      <c r="BO42" s="45"/>
      <c r="BP42" s="35"/>
      <c r="BQ42" s="5"/>
      <c r="BR42" s="45"/>
      <c r="BS42" s="35"/>
      <c r="BT42" s="5"/>
      <c r="BU42" s="45"/>
      <c r="BV42" s="35"/>
      <c r="BW42" s="5"/>
      <c r="BX42" s="45"/>
      <c r="BY42" s="35"/>
      <c r="BZ42" s="5"/>
      <c r="CA42" s="45"/>
      <c r="CB42" s="35"/>
      <c r="CC42" s="5"/>
      <c r="CD42" s="45"/>
      <c r="CE42" s="35"/>
      <c r="CF42" s="5"/>
      <c r="CG42" s="45"/>
      <c r="CH42" s="35"/>
      <c r="CI42" s="5"/>
      <c r="CJ42" s="45"/>
      <c r="CK42" s="35"/>
      <c r="CL42" s="5"/>
      <c r="CM42" s="45"/>
      <c r="CN42" s="35"/>
      <c r="CO42" s="5"/>
      <c r="CP42" s="45"/>
      <c r="CQ42" s="35"/>
      <c r="CR42" s="5"/>
      <c r="CS42" s="45"/>
      <c r="CT42" s="35"/>
      <c r="CU42" s="5"/>
      <c r="CV42" s="45"/>
      <c r="CW42" s="35"/>
      <c r="CX42" s="5"/>
      <c r="CY42" s="45"/>
      <c r="CZ42" s="35"/>
      <c r="DA42" s="5"/>
      <c r="DB42" s="45"/>
      <c r="DC42" s="35"/>
      <c r="DD42" s="5"/>
      <c r="DE42" s="45"/>
      <c r="DF42" s="35"/>
      <c r="DG42" s="5"/>
      <c r="DH42" s="45"/>
      <c r="DI42" s="92"/>
      <c r="DJ42" s="93"/>
      <c r="DK42" s="94"/>
      <c r="DL42" s="35"/>
      <c r="DM42" s="5"/>
      <c r="DN42" s="45"/>
      <c r="DO42" s="35"/>
      <c r="DP42" s="5"/>
      <c r="DQ42" s="45"/>
      <c r="DR42" s="35"/>
      <c r="DS42" s="5"/>
      <c r="DT42" s="45"/>
      <c r="DU42" s="35"/>
      <c r="DV42" s="5"/>
      <c r="DW42" s="45"/>
      <c r="DX42" s="35"/>
      <c r="DY42" s="5"/>
      <c r="DZ42" s="45"/>
      <c r="EA42" s="35"/>
      <c r="EB42" s="5"/>
      <c r="EC42" s="45"/>
      <c r="ED42" s="35"/>
      <c r="EE42" s="5"/>
      <c r="EF42" s="45"/>
      <c r="EG42" s="92"/>
      <c r="EH42" s="93"/>
      <c r="EI42" s="94"/>
    </row>
    <row r="43" spans="2:139" ht="16.5">
      <c r="B43" s="41" t="s">
        <v>115</v>
      </c>
      <c r="C43" s="41"/>
      <c r="D43" s="41"/>
      <c r="E43" s="41"/>
      <c r="F43" s="59"/>
      <c r="G43" s="60"/>
      <c r="H43" s="67"/>
      <c r="I43" s="68"/>
      <c r="J43" s="60"/>
      <c r="K43" s="35"/>
      <c r="L43" s="5"/>
      <c r="M43" s="45"/>
      <c r="N43" s="35"/>
      <c r="O43" s="5"/>
      <c r="P43" s="45"/>
      <c r="Q43" s="35"/>
      <c r="R43" s="5"/>
      <c r="S43" s="45"/>
      <c r="T43" s="35"/>
      <c r="U43" s="5"/>
      <c r="V43" s="45"/>
      <c r="W43" s="35"/>
      <c r="X43" s="5"/>
      <c r="Y43" s="45"/>
      <c r="Z43" s="35"/>
      <c r="AA43" s="5"/>
      <c r="AB43" s="45"/>
      <c r="AC43" s="35"/>
      <c r="AD43" s="5"/>
      <c r="AE43" s="45"/>
      <c r="AF43" s="35"/>
      <c r="AG43" s="5"/>
      <c r="AH43" s="45"/>
      <c r="AI43" s="35"/>
      <c r="AJ43" s="5"/>
      <c r="AK43" s="45"/>
      <c r="AL43" s="35"/>
      <c r="AM43" s="5"/>
      <c r="AN43" s="45"/>
      <c r="AO43" s="35"/>
      <c r="AP43" s="5"/>
      <c r="AQ43" s="45"/>
      <c r="AR43" s="35"/>
      <c r="AS43" s="5"/>
      <c r="AT43" s="45"/>
      <c r="AU43" s="35"/>
      <c r="AV43" s="5"/>
      <c r="AW43" s="45"/>
      <c r="AX43" s="35"/>
      <c r="AY43" s="5"/>
      <c r="AZ43" s="45"/>
      <c r="BA43" s="35"/>
      <c r="BB43" s="5"/>
      <c r="BC43" s="45"/>
      <c r="BD43" s="35"/>
      <c r="BE43" s="5"/>
      <c r="BF43" s="45"/>
      <c r="BG43" s="35"/>
      <c r="BH43" s="5"/>
      <c r="BI43" s="45"/>
      <c r="BJ43" s="35"/>
      <c r="BK43" s="5"/>
      <c r="BL43" s="45"/>
      <c r="BM43" s="35"/>
      <c r="BN43" s="5"/>
      <c r="BO43" s="45"/>
      <c r="BP43" s="35"/>
      <c r="BQ43" s="5"/>
      <c r="BR43" s="45"/>
      <c r="BS43" s="35"/>
      <c r="BT43" s="5"/>
      <c r="BU43" s="45"/>
      <c r="BV43" s="35"/>
      <c r="BW43" s="5"/>
      <c r="BX43" s="45"/>
      <c r="BY43" s="35"/>
      <c r="BZ43" s="5"/>
      <c r="CA43" s="45"/>
      <c r="CB43" s="35"/>
      <c r="CC43" s="5"/>
      <c r="CD43" s="45"/>
      <c r="CE43" s="35"/>
      <c r="CF43" s="5"/>
      <c r="CG43" s="45"/>
      <c r="CH43" s="35"/>
      <c r="CI43" s="5"/>
      <c r="CJ43" s="45"/>
      <c r="CK43" s="35"/>
      <c r="CL43" s="5"/>
      <c r="CM43" s="45"/>
      <c r="CN43" s="35"/>
      <c r="CO43" s="5"/>
      <c r="CP43" s="45"/>
      <c r="CQ43" s="35"/>
      <c r="CR43" s="5"/>
      <c r="CS43" s="45"/>
      <c r="CT43" s="35"/>
      <c r="CU43" s="5"/>
      <c r="CV43" s="45"/>
      <c r="CW43" s="35"/>
      <c r="CX43" s="5"/>
      <c r="CY43" s="45"/>
      <c r="CZ43" s="35"/>
      <c r="DA43" s="5"/>
      <c r="DB43" s="45"/>
      <c r="DC43" s="35"/>
      <c r="DD43" s="5"/>
      <c r="DE43" s="45"/>
      <c r="DF43" s="35"/>
      <c r="DG43" s="5"/>
      <c r="DH43" s="45"/>
      <c r="DI43" s="92"/>
      <c r="DJ43" s="93"/>
      <c r="DK43" s="94"/>
      <c r="DL43" s="35"/>
      <c r="DM43" s="5"/>
      <c r="DN43" s="45"/>
      <c r="DO43" s="35"/>
      <c r="DP43" s="5"/>
      <c r="DQ43" s="45"/>
      <c r="DR43" s="35"/>
      <c r="DS43" s="5"/>
      <c r="DT43" s="45"/>
      <c r="DU43" s="35"/>
      <c r="DV43" s="5"/>
      <c r="DW43" s="45"/>
      <c r="DX43" s="35"/>
      <c r="DY43" s="5"/>
      <c r="DZ43" s="45"/>
      <c r="EA43" s="35"/>
      <c r="EB43" s="5"/>
      <c r="EC43" s="45"/>
      <c r="ED43" s="35"/>
      <c r="EE43" s="5"/>
      <c r="EF43" s="45"/>
      <c r="EG43" s="92"/>
      <c r="EH43" s="93"/>
      <c r="EI43" s="94"/>
    </row>
    <row r="44" spans="2:139" ht="16.5">
      <c r="B44" s="41" t="s">
        <v>115</v>
      </c>
      <c r="C44" s="41"/>
      <c r="D44" s="41"/>
      <c r="E44" s="41"/>
      <c r="F44" s="59"/>
      <c r="G44" s="60"/>
      <c r="H44" s="67"/>
      <c r="I44" s="68"/>
      <c r="J44" s="60"/>
      <c r="K44" s="35"/>
      <c r="L44" s="5"/>
      <c r="M44" s="45"/>
      <c r="N44" s="35"/>
      <c r="O44" s="5"/>
      <c r="P44" s="45"/>
      <c r="Q44" s="35"/>
      <c r="R44" s="5"/>
      <c r="S44" s="45"/>
      <c r="T44" s="35"/>
      <c r="U44" s="5"/>
      <c r="V44" s="45"/>
      <c r="W44" s="35"/>
      <c r="X44" s="5"/>
      <c r="Y44" s="45"/>
      <c r="Z44" s="35"/>
      <c r="AA44" s="5"/>
      <c r="AB44" s="45"/>
      <c r="AC44" s="35"/>
      <c r="AD44" s="5"/>
      <c r="AE44" s="45"/>
      <c r="AF44" s="35"/>
      <c r="AG44" s="5"/>
      <c r="AH44" s="45"/>
      <c r="AI44" s="35"/>
      <c r="AJ44" s="5"/>
      <c r="AK44" s="45"/>
      <c r="AL44" s="35"/>
      <c r="AM44" s="5"/>
      <c r="AN44" s="45"/>
      <c r="AO44" s="35"/>
      <c r="AP44" s="5"/>
      <c r="AQ44" s="45"/>
      <c r="AR44" s="35"/>
      <c r="AS44" s="5"/>
      <c r="AT44" s="45"/>
      <c r="AU44" s="35"/>
      <c r="AV44" s="5"/>
      <c r="AW44" s="45"/>
      <c r="AX44" s="35"/>
      <c r="AY44" s="5"/>
      <c r="AZ44" s="45"/>
      <c r="BA44" s="35"/>
      <c r="BB44" s="5"/>
      <c r="BC44" s="45"/>
      <c r="BD44" s="35"/>
      <c r="BE44" s="5"/>
      <c r="BF44" s="45"/>
      <c r="BG44" s="35"/>
      <c r="BH44" s="5"/>
      <c r="BI44" s="45"/>
      <c r="BJ44" s="35"/>
      <c r="BK44" s="5"/>
      <c r="BL44" s="45"/>
      <c r="BM44" s="35"/>
      <c r="BN44" s="5"/>
      <c r="BO44" s="45"/>
      <c r="BP44" s="35"/>
      <c r="BQ44" s="5"/>
      <c r="BR44" s="45"/>
      <c r="BS44" s="35"/>
      <c r="BT44" s="5"/>
      <c r="BU44" s="45"/>
      <c r="BV44" s="35"/>
      <c r="BW44" s="5"/>
      <c r="BX44" s="45"/>
      <c r="BY44" s="35"/>
      <c r="BZ44" s="5"/>
      <c r="CA44" s="45"/>
      <c r="CB44" s="35"/>
      <c r="CC44" s="5"/>
      <c r="CD44" s="45"/>
      <c r="CE44" s="35"/>
      <c r="CF44" s="5"/>
      <c r="CG44" s="45"/>
      <c r="CH44" s="35"/>
      <c r="CI44" s="5"/>
      <c r="CJ44" s="45"/>
      <c r="CK44" s="35"/>
      <c r="CL44" s="5"/>
      <c r="CM44" s="45"/>
      <c r="CN44" s="35"/>
      <c r="CO44" s="5"/>
      <c r="CP44" s="45"/>
      <c r="CQ44" s="35"/>
      <c r="CR44" s="5"/>
      <c r="CS44" s="45"/>
      <c r="CT44" s="35"/>
      <c r="CU44" s="5"/>
      <c r="CV44" s="45"/>
      <c r="CW44" s="35"/>
      <c r="CX44" s="5"/>
      <c r="CY44" s="45"/>
      <c r="CZ44" s="35"/>
      <c r="DA44" s="5"/>
      <c r="DB44" s="45"/>
      <c r="DC44" s="35"/>
      <c r="DD44" s="5"/>
      <c r="DE44" s="45"/>
      <c r="DF44" s="35"/>
      <c r="DG44" s="5"/>
      <c r="DH44" s="45"/>
      <c r="DI44" s="92"/>
      <c r="DJ44" s="93"/>
      <c r="DK44" s="94"/>
      <c r="DL44" s="35"/>
      <c r="DM44" s="5"/>
      <c r="DN44" s="45"/>
      <c r="DO44" s="35"/>
      <c r="DP44" s="5"/>
      <c r="DQ44" s="45"/>
      <c r="DR44" s="35"/>
      <c r="DS44" s="5"/>
      <c r="DT44" s="45"/>
      <c r="DU44" s="35"/>
      <c r="DV44" s="5"/>
      <c r="DW44" s="45"/>
      <c r="DX44" s="35"/>
      <c r="DY44" s="5"/>
      <c r="DZ44" s="45"/>
      <c r="EA44" s="35"/>
      <c r="EB44" s="5"/>
      <c r="EC44" s="45"/>
      <c r="ED44" s="35"/>
      <c r="EE44" s="5"/>
      <c r="EF44" s="45"/>
      <c r="EG44" s="92"/>
      <c r="EH44" s="93"/>
      <c r="EI44" s="94"/>
    </row>
    <row r="45" spans="2:139" ht="16.5">
      <c r="B45" s="41" t="s">
        <v>115</v>
      </c>
      <c r="C45" s="41"/>
      <c r="D45" s="41"/>
      <c r="E45" s="41"/>
      <c r="F45" s="59"/>
      <c r="G45" s="60"/>
      <c r="H45" s="67"/>
      <c r="I45" s="68"/>
      <c r="J45" s="60"/>
      <c r="K45" s="35"/>
      <c r="L45" s="5"/>
      <c r="M45" s="45"/>
      <c r="N45" s="35"/>
      <c r="O45" s="5"/>
      <c r="P45" s="45"/>
      <c r="Q45" s="35"/>
      <c r="R45" s="5"/>
      <c r="S45" s="45"/>
      <c r="T45" s="35"/>
      <c r="U45" s="5"/>
      <c r="V45" s="45"/>
      <c r="W45" s="35"/>
      <c r="X45" s="5"/>
      <c r="Y45" s="45"/>
      <c r="Z45" s="35"/>
      <c r="AA45" s="5"/>
      <c r="AB45" s="45"/>
      <c r="AC45" s="35"/>
      <c r="AD45" s="5"/>
      <c r="AE45" s="45"/>
      <c r="AF45" s="35"/>
      <c r="AG45" s="5"/>
      <c r="AH45" s="45"/>
      <c r="AI45" s="35"/>
      <c r="AJ45" s="5"/>
      <c r="AK45" s="45"/>
      <c r="AL45" s="35"/>
      <c r="AM45" s="5"/>
      <c r="AN45" s="45"/>
      <c r="AO45" s="35"/>
      <c r="AP45" s="5"/>
      <c r="AQ45" s="45"/>
      <c r="AR45" s="35"/>
      <c r="AS45" s="5"/>
      <c r="AT45" s="45"/>
      <c r="AU45" s="35"/>
      <c r="AV45" s="5"/>
      <c r="AW45" s="45"/>
      <c r="AX45" s="35"/>
      <c r="AY45" s="5"/>
      <c r="AZ45" s="45"/>
      <c r="BA45" s="35"/>
      <c r="BB45" s="5"/>
      <c r="BC45" s="45"/>
      <c r="BD45" s="35"/>
      <c r="BE45" s="5"/>
      <c r="BF45" s="45"/>
      <c r="BG45" s="35"/>
      <c r="BH45" s="5"/>
      <c r="BI45" s="45"/>
      <c r="BJ45" s="35"/>
      <c r="BK45" s="5"/>
      <c r="BL45" s="45"/>
      <c r="BM45" s="35"/>
      <c r="BN45" s="5"/>
      <c r="BO45" s="45"/>
      <c r="BP45" s="35"/>
      <c r="BQ45" s="5"/>
      <c r="BR45" s="45"/>
      <c r="BS45" s="35"/>
      <c r="BT45" s="5"/>
      <c r="BU45" s="45"/>
      <c r="BV45" s="35"/>
      <c r="BW45" s="5"/>
      <c r="BX45" s="45"/>
      <c r="BY45" s="35"/>
      <c r="BZ45" s="5"/>
      <c r="CA45" s="45"/>
      <c r="CB45" s="35"/>
      <c r="CC45" s="5"/>
      <c r="CD45" s="45"/>
      <c r="CE45" s="35"/>
      <c r="CF45" s="5"/>
      <c r="CG45" s="45"/>
      <c r="CH45" s="35"/>
      <c r="CI45" s="5"/>
      <c r="CJ45" s="45"/>
      <c r="CK45" s="35"/>
      <c r="CL45" s="5"/>
      <c r="CM45" s="45"/>
      <c r="CN45" s="35"/>
      <c r="CO45" s="5"/>
      <c r="CP45" s="45"/>
      <c r="CQ45" s="35"/>
      <c r="CR45" s="5"/>
      <c r="CS45" s="45"/>
      <c r="CT45" s="35"/>
      <c r="CU45" s="5"/>
      <c r="CV45" s="45"/>
      <c r="CW45" s="35"/>
      <c r="CX45" s="5"/>
      <c r="CY45" s="45"/>
      <c r="CZ45" s="35"/>
      <c r="DA45" s="5"/>
      <c r="DB45" s="45"/>
      <c r="DC45" s="35"/>
      <c r="DD45" s="5"/>
      <c r="DE45" s="45"/>
      <c r="DF45" s="35"/>
      <c r="DG45" s="5"/>
      <c r="DH45" s="45"/>
      <c r="DI45" s="92"/>
      <c r="DJ45" s="93"/>
      <c r="DK45" s="94"/>
      <c r="DL45" s="35"/>
      <c r="DM45" s="5"/>
      <c r="DN45" s="45"/>
      <c r="DO45" s="35"/>
      <c r="DP45" s="5"/>
      <c r="DQ45" s="45"/>
      <c r="DR45" s="35"/>
      <c r="DS45" s="5"/>
      <c r="DT45" s="45"/>
      <c r="DU45" s="35"/>
      <c r="DV45" s="5"/>
      <c r="DW45" s="45"/>
      <c r="DX45" s="35"/>
      <c r="DY45" s="5"/>
      <c r="DZ45" s="45"/>
      <c r="EA45" s="35"/>
      <c r="EB45" s="5"/>
      <c r="EC45" s="45"/>
      <c r="ED45" s="35"/>
      <c r="EE45" s="5"/>
      <c r="EF45" s="45"/>
      <c r="EG45" s="92"/>
      <c r="EH45" s="93"/>
      <c r="EI45" s="94"/>
    </row>
    <row r="46" spans="2:139" ht="16.5">
      <c r="B46" s="73" t="s">
        <v>116</v>
      </c>
      <c r="C46" s="73"/>
      <c r="D46" s="73"/>
      <c r="E46" s="73"/>
      <c r="F46" s="79"/>
      <c r="G46" s="74"/>
      <c r="H46" s="80"/>
      <c r="I46" s="81"/>
      <c r="J46" s="74"/>
      <c r="K46" s="75"/>
      <c r="L46" s="76"/>
      <c r="M46" s="77"/>
      <c r="N46" s="75"/>
      <c r="O46" s="76"/>
      <c r="P46" s="77"/>
      <c r="Q46" s="75"/>
      <c r="R46" s="76"/>
      <c r="S46" s="77"/>
      <c r="T46" s="75"/>
      <c r="U46" s="76"/>
      <c r="V46" s="77"/>
      <c r="W46" s="75"/>
      <c r="X46" s="76"/>
      <c r="Y46" s="77"/>
      <c r="Z46" s="75"/>
      <c r="AA46" s="76"/>
      <c r="AB46" s="77"/>
      <c r="AC46" s="75"/>
      <c r="AD46" s="76"/>
      <c r="AE46" s="77"/>
      <c r="AF46" s="75"/>
      <c r="AG46" s="76"/>
      <c r="AH46" s="77"/>
      <c r="AI46" s="75"/>
      <c r="AJ46" s="76"/>
      <c r="AK46" s="77"/>
      <c r="AL46" s="75"/>
      <c r="AM46" s="76"/>
      <c r="AN46" s="77"/>
      <c r="AO46" s="75"/>
      <c r="AP46" s="76"/>
      <c r="AQ46" s="77"/>
      <c r="AR46" s="75"/>
      <c r="AS46" s="76"/>
      <c r="AT46" s="77"/>
      <c r="AU46" s="75"/>
      <c r="AV46" s="76"/>
      <c r="AW46" s="77"/>
      <c r="AX46" s="75"/>
      <c r="AY46" s="76"/>
      <c r="AZ46" s="77"/>
      <c r="BA46" s="75"/>
      <c r="BB46" s="76"/>
      <c r="BC46" s="77"/>
      <c r="BD46" s="75"/>
      <c r="BE46" s="76"/>
      <c r="BF46" s="77"/>
      <c r="BG46" s="75"/>
      <c r="BH46" s="76"/>
      <c r="BI46" s="77"/>
      <c r="BJ46" s="75"/>
      <c r="BK46" s="76"/>
      <c r="BL46" s="77"/>
      <c r="BM46" s="75"/>
      <c r="BN46" s="76"/>
      <c r="BO46" s="77"/>
      <c r="BP46" s="75"/>
      <c r="BQ46" s="76"/>
      <c r="BR46" s="77"/>
      <c r="BS46" s="75"/>
      <c r="BT46" s="76"/>
      <c r="BU46" s="77"/>
      <c r="BV46" s="75"/>
      <c r="BW46" s="76"/>
      <c r="BX46" s="77"/>
      <c r="BY46" s="75"/>
      <c r="BZ46" s="76"/>
      <c r="CA46" s="77"/>
      <c r="CB46" s="75"/>
      <c r="CC46" s="76"/>
      <c r="CD46" s="77"/>
      <c r="CE46" s="75"/>
      <c r="CF46" s="76"/>
      <c r="CG46" s="77"/>
      <c r="CH46" s="75"/>
      <c r="CI46" s="76"/>
      <c r="CJ46" s="77"/>
      <c r="CK46" s="75"/>
      <c r="CL46" s="76"/>
      <c r="CM46" s="77"/>
      <c r="CN46" s="75"/>
      <c r="CO46" s="76"/>
      <c r="CP46" s="77"/>
      <c r="CQ46" s="75"/>
      <c r="CR46" s="76"/>
      <c r="CS46" s="77"/>
      <c r="CT46" s="75"/>
      <c r="CU46" s="76"/>
      <c r="CV46" s="77"/>
      <c r="CW46" s="75"/>
      <c r="CX46" s="76"/>
      <c r="CY46" s="77"/>
      <c r="CZ46" s="75"/>
      <c r="DA46" s="76"/>
      <c r="DB46" s="77"/>
      <c r="DC46" s="75"/>
      <c r="DD46" s="76"/>
      <c r="DE46" s="77"/>
      <c r="DF46" s="75"/>
      <c r="DG46" s="76"/>
      <c r="DH46" s="77"/>
      <c r="DI46" s="75"/>
      <c r="DJ46" s="76"/>
      <c r="DK46" s="77"/>
      <c r="DL46" s="95"/>
      <c r="DM46" s="96"/>
      <c r="DN46" s="97"/>
      <c r="DO46" s="75"/>
      <c r="DP46" s="76"/>
      <c r="DQ46" s="77"/>
      <c r="DR46" s="75"/>
      <c r="DS46" s="76"/>
      <c r="DT46" s="77"/>
      <c r="DU46" s="75"/>
      <c r="DV46" s="76"/>
      <c r="DW46" s="77"/>
      <c r="DX46" s="75"/>
      <c r="DY46" s="76"/>
      <c r="DZ46" s="77"/>
      <c r="EA46" s="75"/>
      <c r="EB46" s="76"/>
      <c r="EC46" s="77"/>
      <c r="ED46" s="75"/>
      <c r="EE46" s="76"/>
      <c r="EF46" s="77"/>
      <c r="EG46" s="75"/>
      <c r="EH46" s="76"/>
      <c r="EI46" s="78"/>
    </row>
  </sheetData>
  <autoFilter ref="A7:EI46" xr:uid="{13999389-BA83-4B6A-A556-15998C7FAC18}"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7" showButton="0"/>
    <filterColumn colId="98" showButton="0"/>
    <filterColumn colId="99" showButton="0"/>
    <filterColumn colId="100" showButton="0"/>
    <filterColumn colId="101" showButton="0"/>
    <filterColumn colId="102" showButton="0"/>
    <filterColumn colId="103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1" showButton="0"/>
    <filterColumn colId="112" showButton="0"/>
    <filterColumn colId="113" showButton="0"/>
    <filterColumn colId="114" showButton="0"/>
    <filterColumn colId="115" showButton="0"/>
    <filterColumn colId="116" showButton="0"/>
    <filterColumn colId="117" showButton="0"/>
    <filterColumn colId="118" showButton="0"/>
    <filterColumn colId="119" showButton="0"/>
    <filterColumn colId="121" showButton="0"/>
    <filterColumn colId="122" showButton="0"/>
    <filterColumn colId="123" showButton="0"/>
    <filterColumn colId="124" showButton="0"/>
    <filterColumn colId="125" showButton="0"/>
    <filterColumn colId="126" showButton="0"/>
    <filterColumn colId="127" showButton="0"/>
    <filterColumn colId="128" showButton="0"/>
    <filterColumn colId="129" showButton="0"/>
    <filterColumn colId="130" showButton="0"/>
    <filterColumn colId="131" showButton="0"/>
    <filterColumn colId="132" showButton="0"/>
    <filterColumn colId="133" showButton="0"/>
    <filterColumn colId="134" showButton="0"/>
    <filterColumn colId="135" showButton="0"/>
    <filterColumn colId="136" showButton="0"/>
    <filterColumn colId="137" showButton="0"/>
  </autoFilter>
  <mergeCells count="427">
    <mergeCell ref="DI44:DK44"/>
    <mergeCell ref="EG44:EI44"/>
    <mergeCell ref="DI45:DK45"/>
    <mergeCell ref="EG45:EI45"/>
    <mergeCell ref="DL46:DN46"/>
    <mergeCell ref="DI41:DK41"/>
    <mergeCell ref="EG41:EI41"/>
    <mergeCell ref="DI42:DK42"/>
    <mergeCell ref="EG42:EI42"/>
    <mergeCell ref="DI43:DK43"/>
    <mergeCell ref="EG43:EI43"/>
    <mergeCell ref="CH37:CJ37"/>
    <mergeCell ref="CK38:CM38"/>
    <mergeCell ref="CH39:CJ39"/>
    <mergeCell ref="CK39:CM39"/>
    <mergeCell ref="DI40:DK40"/>
    <mergeCell ref="EG40:EI40"/>
    <mergeCell ref="K27:M27"/>
    <mergeCell ref="AR27:AT27"/>
    <mergeCell ref="BP27:BR27"/>
    <mergeCell ref="CT27:CV27"/>
    <mergeCell ref="DR27:DT27"/>
    <mergeCell ref="Z31:AB31"/>
    <mergeCell ref="BM36:BO36"/>
    <mergeCell ref="CN36:CP36"/>
    <mergeCell ref="CQ36:CS36"/>
    <mergeCell ref="DO36:DQ36"/>
    <mergeCell ref="AC32:AE32"/>
    <mergeCell ref="AI34:AK34"/>
    <mergeCell ref="AL35:AN35"/>
    <mergeCell ref="AO35:AQ35"/>
    <mergeCell ref="BJ35:BL35"/>
    <mergeCell ref="ED25:EF25"/>
    <mergeCell ref="W26:Y26"/>
    <mergeCell ref="CT26:CV26"/>
    <mergeCell ref="CW26:CY26"/>
    <mergeCell ref="DR26:DT26"/>
    <mergeCell ref="DU26:DW26"/>
    <mergeCell ref="DX26:DZ26"/>
    <mergeCell ref="EA26:EC26"/>
    <mergeCell ref="ED26:EF26"/>
    <mergeCell ref="DC25:DE25"/>
    <mergeCell ref="DF25:DH25"/>
    <mergeCell ref="DR25:DT25"/>
    <mergeCell ref="DU25:DW25"/>
    <mergeCell ref="DX25:DZ25"/>
    <mergeCell ref="EA25:EC25"/>
    <mergeCell ref="BY25:CA25"/>
    <mergeCell ref="CB25:CD25"/>
    <mergeCell ref="CE25:CG25"/>
    <mergeCell ref="CT25:CV25"/>
    <mergeCell ref="CW25:CY25"/>
    <mergeCell ref="CZ25:DB25"/>
    <mergeCell ref="K25:M25"/>
    <mergeCell ref="N25:P25"/>
    <mergeCell ref="Q25:S25"/>
    <mergeCell ref="W25:Y25"/>
    <mergeCell ref="AR25:AT25"/>
    <mergeCell ref="AU25:AW25"/>
    <mergeCell ref="DX23:DZ23"/>
    <mergeCell ref="EA23:EC23"/>
    <mergeCell ref="AX25:AZ25"/>
    <mergeCell ref="BD25:BF25"/>
    <mergeCell ref="BG25:BI25"/>
    <mergeCell ref="BP25:BR25"/>
    <mergeCell ref="BS25:BU25"/>
    <mergeCell ref="BV25:BX25"/>
    <mergeCell ref="CT24:CV24"/>
    <mergeCell ref="CW24:CY24"/>
    <mergeCell ref="DR24:DT24"/>
    <mergeCell ref="ED23:EF23"/>
    <mergeCell ref="K24:M24"/>
    <mergeCell ref="Q24:S24"/>
    <mergeCell ref="W24:Y24"/>
    <mergeCell ref="AR24:AT24"/>
    <mergeCell ref="AX24:AZ24"/>
    <mergeCell ref="BP24:BR24"/>
    <mergeCell ref="BV24:BX24"/>
    <mergeCell ref="BP23:BR23"/>
    <mergeCell ref="BS23:BU23"/>
    <mergeCell ref="CT23:CV23"/>
    <mergeCell ref="CW23:CY23"/>
    <mergeCell ref="DR23:DT23"/>
    <mergeCell ref="DU23:DW23"/>
    <mergeCell ref="DX24:DZ24"/>
    <mergeCell ref="K23:M23"/>
    <mergeCell ref="N23:P23"/>
    <mergeCell ref="Q23:S23"/>
    <mergeCell ref="W23:Y23"/>
    <mergeCell ref="AR23:AT23"/>
    <mergeCell ref="AU23:AW23"/>
    <mergeCell ref="AX23:AZ23"/>
    <mergeCell ref="BP22:BR22"/>
    <mergeCell ref="BS22:BU22"/>
    <mergeCell ref="EA21:EC21"/>
    <mergeCell ref="ED21:EF21"/>
    <mergeCell ref="K22:M22"/>
    <mergeCell ref="N22:P22"/>
    <mergeCell ref="Q22:S22"/>
    <mergeCell ref="W22:Y22"/>
    <mergeCell ref="AR22:AT22"/>
    <mergeCell ref="AU22:AW22"/>
    <mergeCell ref="AX22:AZ22"/>
    <mergeCell ref="BP21:BR21"/>
    <mergeCell ref="BS21:BU21"/>
    <mergeCell ref="CT21:CV21"/>
    <mergeCell ref="CW21:CY21"/>
    <mergeCell ref="DR21:DT21"/>
    <mergeCell ref="DU21:DW21"/>
    <mergeCell ref="DX22:DZ22"/>
    <mergeCell ref="EA22:EC22"/>
    <mergeCell ref="ED22:EF22"/>
    <mergeCell ref="CT22:CV22"/>
    <mergeCell ref="CW22:CY22"/>
    <mergeCell ref="DR22:DT22"/>
    <mergeCell ref="DU22:DW22"/>
    <mergeCell ref="DX20:DZ20"/>
    <mergeCell ref="K21:M21"/>
    <mergeCell ref="N21:P21"/>
    <mergeCell ref="Q21:S21"/>
    <mergeCell ref="W21:Y21"/>
    <mergeCell ref="AR21:AT21"/>
    <mergeCell ref="AU21:AW21"/>
    <mergeCell ref="AX21:AZ21"/>
    <mergeCell ref="DX21:DZ21"/>
    <mergeCell ref="K20:M20"/>
    <mergeCell ref="Q20:S20"/>
    <mergeCell ref="W20:Y20"/>
    <mergeCell ref="AR20:AT20"/>
    <mergeCell ref="AX20:AZ20"/>
    <mergeCell ref="BP20:BR20"/>
    <mergeCell ref="CT20:CV20"/>
    <mergeCell ref="CW20:CY20"/>
    <mergeCell ref="DR20:DT20"/>
    <mergeCell ref="EA18:EC18"/>
    <mergeCell ref="ED18:EF18"/>
    <mergeCell ref="K19:M19"/>
    <mergeCell ref="Q19:S19"/>
    <mergeCell ref="W19:Y19"/>
    <mergeCell ref="AR19:AT19"/>
    <mergeCell ref="AX19:AZ19"/>
    <mergeCell ref="BP19:BR19"/>
    <mergeCell ref="CT19:CV19"/>
    <mergeCell ref="CW19:CY19"/>
    <mergeCell ref="DR19:DT19"/>
    <mergeCell ref="DX19:DZ19"/>
    <mergeCell ref="K17:M17"/>
    <mergeCell ref="Q17:S17"/>
    <mergeCell ref="W17:Y17"/>
    <mergeCell ref="AR17:AT17"/>
    <mergeCell ref="AX17:AZ17"/>
    <mergeCell ref="DX17:DZ17"/>
    <mergeCell ref="K18:M18"/>
    <mergeCell ref="Q18:S18"/>
    <mergeCell ref="W18:Y18"/>
    <mergeCell ref="AR18:AT18"/>
    <mergeCell ref="AX18:AZ18"/>
    <mergeCell ref="BP18:BR18"/>
    <mergeCell ref="CT18:CV18"/>
    <mergeCell ref="CW18:CY18"/>
    <mergeCell ref="DR18:DT18"/>
    <mergeCell ref="BA17:BC17"/>
    <mergeCell ref="BP17:BR17"/>
    <mergeCell ref="BY17:CA17"/>
    <mergeCell ref="CT17:CV17"/>
    <mergeCell ref="CW17:CY17"/>
    <mergeCell ref="DR17:DT17"/>
    <mergeCell ref="DX18:DZ18"/>
    <mergeCell ref="DX15:DZ15"/>
    <mergeCell ref="EA15:EC15"/>
    <mergeCell ref="ED15:EF15"/>
    <mergeCell ref="K16:M16"/>
    <mergeCell ref="Q16:S16"/>
    <mergeCell ref="W16:Y16"/>
    <mergeCell ref="AR16:AT16"/>
    <mergeCell ref="AX16:AZ16"/>
    <mergeCell ref="BA16:BC16"/>
    <mergeCell ref="BP16:BR16"/>
    <mergeCell ref="BS15:BU15"/>
    <mergeCell ref="CB15:CD15"/>
    <mergeCell ref="CT15:CV15"/>
    <mergeCell ref="CW15:CY15"/>
    <mergeCell ref="DR15:DT15"/>
    <mergeCell ref="DU15:DW15"/>
    <mergeCell ref="CE16:CG16"/>
    <mergeCell ref="CT16:CV16"/>
    <mergeCell ref="CW16:CY16"/>
    <mergeCell ref="DR16:DT16"/>
    <mergeCell ref="DX16:DZ16"/>
    <mergeCell ref="EG14:EI14"/>
    <mergeCell ref="K15:M15"/>
    <mergeCell ref="N15:P15"/>
    <mergeCell ref="Q15:S15"/>
    <mergeCell ref="W15:Y15"/>
    <mergeCell ref="AR15:AT15"/>
    <mergeCell ref="AU15:AW15"/>
    <mergeCell ref="AX15:AZ15"/>
    <mergeCell ref="BA15:BC15"/>
    <mergeCell ref="BP15:BR15"/>
    <mergeCell ref="DO14:DQ14"/>
    <mergeCell ref="DR14:DT14"/>
    <mergeCell ref="DU14:DW14"/>
    <mergeCell ref="DX14:DZ14"/>
    <mergeCell ref="EA14:EC14"/>
    <mergeCell ref="ED14:EF14"/>
    <mergeCell ref="CW14:CY14"/>
    <mergeCell ref="CZ14:DB14"/>
    <mergeCell ref="DC14:DE14"/>
    <mergeCell ref="DF14:DH14"/>
    <mergeCell ref="DI14:DK14"/>
    <mergeCell ref="DL14:DN14"/>
    <mergeCell ref="CE14:CG14"/>
    <mergeCell ref="CH14:CJ14"/>
    <mergeCell ref="CK14:CM14"/>
    <mergeCell ref="CN14:CP14"/>
    <mergeCell ref="CQ14:CS14"/>
    <mergeCell ref="CT14:CV14"/>
    <mergeCell ref="BM14:BO14"/>
    <mergeCell ref="BP14:BR14"/>
    <mergeCell ref="BS14:BU14"/>
    <mergeCell ref="BV14:BX14"/>
    <mergeCell ref="BY14:CA14"/>
    <mergeCell ref="CB14:CD14"/>
    <mergeCell ref="AU14:AW14"/>
    <mergeCell ref="AX14:AZ14"/>
    <mergeCell ref="BA14:BC14"/>
    <mergeCell ref="BD14:BF14"/>
    <mergeCell ref="BG14:BI14"/>
    <mergeCell ref="BJ14:BL14"/>
    <mergeCell ref="AC14:AE14"/>
    <mergeCell ref="AF14:AH14"/>
    <mergeCell ref="AI14:AK14"/>
    <mergeCell ref="AL14:AN14"/>
    <mergeCell ref="AO14:AQ14"/>
    <mergeCell ref="AR14:AT14"/>
    <mergeCell ref="DX13:DZ13"/>
    <mergeCell ref="EA13:EC13"/>
    <mergeCell ref="ED13:EF13"/>
    <mergeCell ref="EG13:EI13"/>
    <mergeCell ref="K14:M14"/>
    <mergeCell ref="N14:P14"/>
    <mergeCell ref="Q14:S14"/>
    <mergeCell ref="T14:V14"/>
    <mergeCell ref="W14:Y14"/>
    <mergeCell ref="Z14:AB14"/>
    <mergeCell ref="DF13:DH13"/>
    <mergeCell ref="DI13:DK13"/>
    <mergeCell ref="DL13:DN13"/>
    <mergeCell ref="DO13:DQ13"/>
    <mergeCell ref="DR13:DT13"/>
    <mergeCell ref="DU13:DW13"/>
    <mergeCell ref="CN13:CP13"/>
    <mergeCell ref="CQ13:CS13"/>
    <mergeCell ref="CT13:CV13"/>
    <mergeCell ref="CW13:CY13"/>
    <mergeCell ref="CZ13:DB13"/>
    <mergeCell ref="DC13:DE13"/>
    <mergeCell ref="BV13:BX13"/>
    <mergeCell ref="BY13:CA13"/>
    <mergeCell ref="CB13:CD13"/>
    <mergeCell ref="CE13:CG13"/>
    <mergeCell ref="CH13:CJ13"/>
    <mergeCell ref="CK13:CM13"/>
    <mergeCell ref="BD13:BF13"/>
    <mergeCell ref="BG13:BI13"/>
    <mergeCell ref="BJ13:BL13"/>
    <mergeCell ref="BM13:BO13"/>
    <mergeCell ref="BP13:BR13"/>
    <mergeCell ref="BS13:BU13"/>
    <mergeCell ref="AL13:AN13"/>
    <mergeCell ref="AO13:AQ13"/>
    <mergeCell ref="AR13:AT13"/>
    <mergeCell ref="AU13:AW13"/>
    <mergeCell ref="AX13:AZ13"/>
    <mergeCell ref="BA13:BC13"/>
    <mergeCell ref="EG12:EI12"/>
    <mergeCell ref="K13:M13"/>
    <mergeCell ref="N13:P13"/>
    <mergeCell ref="Q13:S13"/>
    <mergeCell ref="T13:V13"/>
    <mergeCell ref="W13:Y13"/>
    <mergeCell ref="Z13:AB13"/>
    <mergeCell ref="AC13:AE13"/>
    <mergeCell ref="AF13:AH13"/>
    <mergeCell ref="AI13:AK13"/>
    <mergeCell ref="DO12:DQ12"/>
    <mergeCell ref="DR12:DT12"/>
    <mergeCell ref="DU12:DW12"/>
    <mergeCell ref="DX12:DZ12"/>
    <mergeCell ref="EA12:EC12"/>
    <mergeCell ref="ED12:EF12"/>
    <mergeCell ref="CW12:CY12"/>
    <mergeCell ref="CZ12:DB12"/>
    <mergeCell ref="DC12:DE12"/>
    <mergeCell ref="DF12:DH12"/>
    <mergeCell ref="DI12:DK12"/>
    <mergeCell ref="DL12:DN12"/>
    <mergeCell ref="CE12:CG12"/>
    <mergeCell ref="CH12:CJ12"/>
    <mergeCell ref="CK12:CM12"/>
    <mergeCell ref="CN12:CP12"/>
    <mergeCell ref="CQ12:CS12"/>
    <mergeCell ref="CT12:CV12"/>
    <mergeCell ref="BM12:BO12"/>
    <mergeCell ref="BP12:BR12"/>
    <mergeCell ref="BS12:BU12"/>
    <mergeCell ref="BV12:BX12"/>
    <mergeCell ref="BY12:CA12"/>
    <mergeCell ref="CB12:CD12"/>
    <mergeCell ref="AU12:AW12"/>
    <mergeCell ref="AX12:AZ12"/>
    <mergeCell ref="BA12:BC12"/>
    <mergeCell ref="BD12:BF12"/>
    <mergeCell ref="BG12:BI12"/>
    <mergeCell ref="BJ12:BL12"/>
    <mergeCell ref="AC12:AE12"/>
    <mergeCell ref="AF12:AH12"/>
    <mergeCell ref="AI12:AK12"/>
    <mergeCell ref="AL12:AN12"/>
    <mergeCell ref="AO12:AQ12"/>
    <mergeCell ref="AR12:AT12"/>
    <mergeCell ref="K12:M12"/>
    <mergeCell ref="N12:P12"/>
    <mergeCell ref="Q12:S12"/>
    <mergeCell ref="T12:V12"/>
    <mergeCell ref="W12:Y12"/>
    <mergeCell ref="Z12:AB12"/>
    <mergeCell ref="DX11:DZ11"/>
    <mergeCell ref="EA11:EC11"/>
    <mergeCell ref="ED11:EF11"/>
    <mergeCell ref="EG11:EI11"/>
    <mergeCell ref="CZ11:DB11"/>
    <mergeCell ref="DC11:DE11"/>
    <mergeCell ref="DF11:DH11"/>
    <mergeCell ref="DI11:DK11"/>
    <mergeCell ref="DL11:DN11"/>
    <mergeCell ref="DO11:DQ11"/>
    <mergeCell ref="CW11:CY11"/>
    <mergeCell ref="BP11:BR11"/>
    <mergeCell ref="BS11:BU11"/>
    <mergeCell ref="BV11:BX11"/>
    <mergeCell ref="BY11:CA11"/>
    <mergeCell ref="CB11:CD11"/>
    <mergeCell ref="CE11:CG11"/>
    <mergeCell ref="DR11:DT11"/>
    <mergeCell ref="DU11:DW11"/>
    <mergeCell ref="EG8:EI8"/>
    <mergeCell ref="B9:B10"/>
    <mergeCell ref="C9:C14"/>
    <mergeCell ref="D9:D14"/>
    <mergeCell ref="E9:E14"/>
    <mergeCell ref="G9:G14"/>
    <mergeCell ref="H9:H14"/>
    <mergeCell ref="I9:I14"/>
    <mergeCell ref="J9:J14"/>
    <mergeCell ref="K11:M11"/>
    <mergeCell ref="DO8:DQ8"/>
    <mergeCell ref="DR8:DT8"/>
    <mergeCell ref="DU8:DW8"/>
    <mergeCell ref="DX8:DZ8"/>
    <mergeCell ref="EA8:EC8"/>
    <mergeCell ref="ED8:EF8"/>
    <mergeCell ref="CW8:CY8"/>
    <mergeCell ref="CZ8:DB8"/>
    <mergeCell ref="AX11:AZ11"/>
    <mergeCell ref="BA11:BC11"/>
    <mergeCell ref="BD11:BF11"/>
    <mergeCell ref="BG11:BI11"/>
    <mergeCell ref="BJ11:BL11"/>
    <mergeCell ref="BM11:BO11"/>
    <mergeCell ref="DL8:DN8"/>
    <mergeCell ref="CE8:CG8"/>
    <mergeCell ref="CH8:CJ8"/>
    <mergeCell ref="CK8:CM8"/>
    <mergeCell ref="CN8:CP8"/>
    <mergeCell ref="CQ8:CS8"/>
    <mergeCell ref="CT8:CV8"/>
    <mergeCell ref="N11:P11"/>
    <mergeCell ref="Q11:S11"/>
    <mergeCell ref="T11:V11"/>
    <mergeCell ref="W11:Y11"/>
    <mergeCell ref="Z11:AB11"/>
    <mergeCell ref="AC11:AE11"/>
    <mergeCell ref="AF11:AH11"/>
    <mergeCell ref="AI11:AK11"/>
    <mergeCell ref="AL11:AN11"/>
    <mergeCell ref="AO11:AQ11"/>
    <mergeCell ref="AR11:AT11"/>
    <mergeCell ref="AU11:AW11"/>
    <mergeCell ref="CH11:CJ11"/>
    <mergeCell ref="CK11:CM11"/>
    <mergeCell ref="CN11:CP11"/>
    <mergeCell ref="CQ11:CS11"/>
    <mergeCell ref="CT11:CV11"/>
    <mergeCell ref="AU8:AW8"/>
    <mergeCell ref="AX8:AZ8"/>
    <mergeCell ref="BA8:BC8"/>
    <mergeCell ref="BD8:BF8"/>
    <mergeCell ref="BG8:BI8"/>
    <mergeCell ref="BJ8:BL8"/>
    <mergeCell ref="DC8:DE8"/>
    <mergeCell ref="DF8:DH8"/>
    <mergeCell ref="DI8:DK8"/>
    <mergeCell ref="B1:DH1"/>
    <mergeCell ref="K7:AQ7"/>
    <mergeCell ref="AR7:BO7"/>
    <mergeCell ref="BP7:CS7"/>
    <mergeCell ref="CT7:DQ7"/>
    <mergeCell ref="DR7:EI7"/>
    <mergeCell ref="AC8:AE8"/>
    <mergeCell ref="AF8:AH8"/>
    <mergeCell ref="AI8:AK8"/>
    <mergeCell ref="AL8:AN8"/>
    <mergeCell ref="AO8:AQ8"/>
    <mergeCell ref="AR8:AT8"/>
    <mergeCell ref="K8:M8"/>
    <mergeCell ref="N8:P8"/>
    <mergeCell ref="Q8:S8"/>
    <mergeCell ref="T8:V8"/>
    <mergeCell ref="W8:Y8"/>
    <mergeCell ref="Z8:AB8"/>
    <mergeCell ref="BM8:BO8"/>
    <mergeCell ref="BP8:BR8"/>
    <mergeCell ref="BS8:BU8"/>
    <mergeCell ref="BV8:BX8"/>
    <mergeCell ref="BY8:CA8"/>
    <mergeCell ref="CB8:CD8"/>
  </mergeCells>
  <conditionalFormatting sqref="H15:H46">
    <cfRule type="cellIs" dxfId="2" priority="3" operator="greaterThan">
      <formula>0</formula>
    </cfRule>
  </conditionalFormatting>
  <conditionalFormatting sqref="H15:H46">
    <cfRule type="cellIs" dxfId="1" priority="2" operator="lessThan">
      <formula>0</formula>
    </cfRule>
  </conditionalFormatting>
  <conditionalFormatting sqref="I15:I36">
    <cfRule type="cellIs" dxfId="0" priority="1" operator="lessThanOrEqual">
      <formula>1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9D292-095E-4D0D-8941-DEDE9CEF9EE8}">
  <dimension ref="A1:U43"/>
  <sheetViews>
    <sheetView workbookViewId="0">
      <selection activeCell="R10" sqref="R10:R15"/>
    </sheetView>
  </sheetViews>
  <sheetFormatPr defaultColWidth="9.140625" defaultRowHeight="15"/>
  <cols>
    <col min="1" max="1" width="10.5703125" bestFit="1" customWidth="1"/>
    <col min="3" max="3" width="9.140625" customWidth="1"/>
    <col min="5" max="5" width="11.140625" bestFit="1" customWidth="1"/>
    <col min="9" max="9" width="9.85546875" bestFit="1" customWidth="1"/>
    <col min="10" max="10" width="11.7109375" customWidth="1"/>
  </cols>
  <sheetData>
    <row r="1" spans="1:21">
      <c r="C1" s="148" t="s">
        <v>124</v>
      </c>
      <c r="D1" s="148"/>
      <c r="E1" s="148"/>
      <c r="F1" s="148"/>
      <c r="G1" s="148"/>
      <c r="H1" s="148"/>
      <c r="I1" s="148"/>
      <c r="N1" s="148" t="s">
        <v>125</v>
      </c>
      <c r="O1" s="148"/>
      <c r="P1" s="148"/>
      <c r="Q1" s="148"/>
      <c r="R1" s="148"/>
      <c r="S1" s="148"/>
      <c r="T1" s="148"/>
    </row>
    <row r="2" spans="1:21">
      <c r="C2" t="s">
        <v>126</v>
      </c>
      <c r="D2" t="s">
        <v>127</v>
      </c>
      <c r="E2" t="s">
        <v>128</v>
      </c>
      <c r="F2" t="s">
        <v>129</v>
      </c>
      <c r="G2" t="s">
        <v>130</v>
      </c>
      <c r="H2" t="s">
        <v>131</v>
      </c>
      <c r="I2" t="s">
        <v>132</v>
      </c>
      <c r="N2" t="s">
        <v>126</v>
      </c>
      <c r="O2" t="s">
        <v>127</v>
      </c>
      <c r="P2" t="s">
        <v>128</v>
      </c>
      <c r="Q2" t="s">
        <v>129</v>
      </c>
      <c r="R2" t="s">
        <v>130</v>
      </c>
      <c r="S2" t="s">
        <v>131</v>
      </c>
      <c r="T2" t="s">
        <v>132</v>
      </c>
    </row>
    <row r="3" spans="1:21">
      <c r="B3">
        <v>7</v>
      </c>
      <c r="C3" s="144">
        <v>2</v>
      </c>
      <c r="D3" s="145">
        <v>2</v>
      </c>
      <c r="E3" s="144">
        <v>2</v>
      </c>
      <c r="F3" s="145">
        <v>2</v>
      </c>
      <c r="G3" s="144">
        <v>2</v>
      </c>
      <c r="H3" s="143" t="s">
        <v>133</v>
      </c>
      <c r="I3" s="143"/>
      <c r="M3">
        <v>7</v>
      </c>
      <c r="N3" s="144">
        <v>1</v>
      </c>
      <c r="O3" s="145">
        <v>1</v>
      </c>
      <c r="P3" s="144">
        <v>1</v>
      </c>
      <c r="Q3" s="145">
        <v>1</v>
      </c>
      <c r="R3" s="144">
        <v>1</v>
      </c>
      <c r="S3" s="143" t="s">
        <v>133</v>
      </c>
      <c r="T3" s="143"/>
    </row>
    <row r="4" spans="1:21">
      <c r="B4">
        <v>8</v>
      </c>
      <c r="C4" s="144"/>
      <c r="D4" s="145"/>
      <c r="E4" s="144"/>
      <c r="F4" s="145"/>
      <c r="G4" s="144"/>
      <c r="H4" s="143"/>
      <c r="I4" s="143"/>
      <c r="M4">
        <v>8</v>
      </c>
      <c r="N4" s="144"/>
      <c r="O4" s="145"/>
      <c r="P4" s="144"/>
      <c r="Q4" s="145"/>
      <c r="R4" s="144"/>
      <c r="S4" s="143"/>
      <c r="T4" s="143"/>
    </row>
    <row r="5" spans="1:21">
      <c r="B5">
        <v>9</v>
      </c>
      <c r="C5" s="144"/>
      <c r="D5" s="145"/>
      <c r="E5" s="144"/>
      <c r="F5" s="145"/>
      <c r="G5" s="144"/>
      <c r="H5" s="143"/>
      <c r="I5" s="143"/>
      <c r="J5" t="s">
        <v>134</v>
      </c>
      <c r="M5">
        <v>9</v>
      </c>
      <c r="N5" s="144"/>
      <c r="O5" s="145"/>
      <c r="P5" s="144"/>
      <c r="Q5" s="145"/>
      <c r="R5" s="144"/>
      <c r="S5" s="143"/>
      <c r="T5" s="143"/>
    </row>
    <row r="6" spans="1:21">
      <c r="B6">
        <v>10</v>
      </c>
      <c r="C6" s="144"/>
      <c r="D6" s="145"/>
      <c r="E6" s="144"/>
      <c r="F6" s="145"/>
      <c r="G6" s="144"/>
      <c r="H6" s="143"/>
      <c r="I6" s="143"/>
      <c r="M6">
        <v>10</v>
      </c>
      <c r="N6" s="144"/>
      <c r="O6" s="145"/>
      <c r="P6" s="144"/>
      <c r="Q6" s="145"/>
      <c r="R6" s="144"/>
      <c r="S6" s="143"/>
      <c r="T6" s="143"/>
      <c r="U6" t="s">
        <v>135</v>
      </c>
    </row>
    <row r="7" spans="1:21">
      <c r="B7">
        <v>11</v>
      </c>
      <c r="C7" s="144"/>
      <c r="D7" s="145"/>
      <c r="E7" s="144"/>
      <c r="F7" s="145"/>
      <c r="G7" s="144"/>
      <c r="H7" s="143"/>
      <c r="I7" s="143"/>
      <c r="J7" t="s">
        <v>135</v>
      </c>
      <c r="M7">
        <v>11</v>
      </c>
      <c r="N7" s="144"/>
      <c r="O7" s="145"/>
      <c r="P7" s="144"/>
      <c r="Q7" s="145"/>
      <c r="R7" s="144"/>
      <c r="S7" s="143"/>
      <c r="T7" s="143"/>
    </row>
    <row r="8" spans="1:21">
      <c r="B8">
        <v>12</v>
      </c>
      <c r="C8" s="144"/>
      <c r="D8" s="145"/>
      <c r="E8" s="144"/>
      <c r="F8" s="145"/>
      <c r="G8" s="144"/>
      <c r="H8" s="143"/>
      <c r="I8" s="143"/>
      <c r="M8">
        <v>12</v>
      </c>
      <c r="N8" s="144"/>
      <c r="O8" s="145"/>
      <c r="P8" s="144"/>
      <c r="Q8" s="145"/>
      <c r="R8" s="144"/>
      <c r="S8" s="143"/>
      <c r="T8" s="143"/>
    </row>
    <row r="9" spans="1:21">
      <c r="B9">
        <v>13</v>
      </c>
      <c r="C9" s="144"/>
      <c r="D9" s="145"/>
      <c r="E9" s="144"/>
      <c r="F9" s="145"/>
      <c r="G9" s="144"/>
      <c r="H9" s="143"/>
      <c r="I9" s="143"/>
      <c r="M9">
        <v>13</v>
      </c>
      <c r="N9" s="144"/>
      <c r="O9" s="145"/>
      <c r="P9" s="144"/>
      <c r="Q9" s="145"/>
      <c r="R9" s="144"/>
      <c r="S9" s="143"/>
      <c r="T9" s="143"/>
    </row>
    <row r="10" spans="1:21">
      <c r="B10">
        <v>14</v>
      </c>
      <c r="C10" s="146">
        <v>1</v>
      </c>
      <c r="D10" s="147">
        <v>1</v>
      </c>
      <c r="E10" s="146">
        <v>1</v>
      </c>
      <c r="F10" s="147">
        <v>1</v>
      </c>
      <c r="G10" s="146">
        <v>1</v>
      </c>
      <c r="H10" s="143"/>
      <c r="I10" s="143"/>
      <c r="M10">
        <v>14</v>
      </c>
      <c r="N10" s="146">
        <v>1</v>
      </c>
      <c r="O10" s="147">
        <v>1</v>
      </c>
      <c r="P10" s="146">
        <v>1</v>
      </c>
      <c r="Q10" s="147">
        <v>1</v>
      </c>
      <c r="R10" s="146">
        <v>1</v>
      </c>
      <c r="S10" s="143"/>
      <c r="T10" s="143"/>
    </row>
    <row r="11" spans="1:21">
      <c r="B11">
        <v>15</v>
      </c>
      <c r="C11" s="146"/>
      <c r="D11" s="147"/>
      <c r="E11" s="146"/>
      <c r="F11" s="147"/>
      <c r="G11" s="146"/>
      <c r="H11" s="143"/>
      <c r="I11" s="143"/>
      <c r="M11">
        <v>15</v>
      </c>
      <c r="N11" s="146"/>
      <c r="O11" s="147"/>
      <c r="P11" s="146"/>
      <c r="Q11" s="147"/>
      <c r="R11" s="146"/>
      <c r="S11" s="143"/>
      <c r="T11" s="143"/>
    </row>
    <row r="12" spans="1:21">
      <c r="B12">
        <v>16</v>
      </c>
      <c r="C12" s="146"/>
      <c r="D12" s="147"/>
      <c r="E12" s="146"/>
      <c r="F12" s="147"/>
      <c r="G12" s="146"/>
      <c r="H12" s="143"/>
      <c r="I12" s="143"/>
      <c r="M12">
        <v>16</v>
      </c>
      <c r="N12" s="146"/>
      <c r="O12" s="147"/>
      <c r="P12" s="146"/>
      <c r="Q12" s="147"/>
      <c r="R12" s="146"/>
      <c r="S12" s="143"/>
      <c r="T12" s="143"/>
    </row>
    <row r="13" spans="1:21">
      <c r="B13">
        <v>17</v>
      </c>
      <c r="C13" s="146"/>
      <c r="D13" s="147"/>
      <c r="E13" s="146"/>
      <c r="F13" s="147"/>
      <c r="G13" s="146"/>
      <c r="H13" s="143"/>
      <c r="I13" s="143"/>
      <c r="M13">
        <v>17</v>
      </c>
      <c r="N13" s="146"/>
      <c r="O13" s="147"/>
      <c r="P13" s="146"/>
      <c r="Q13" s="147"/>
      <c r="R13" s="146"/>
      <c r="S13" s="143"/>
      <c r="T13" s="143"/>
    </row>
    <row r="14" spans="1:21">
      <c r="B14">
        <v>18</v>
      </c>
      <c r="C14" s="146"/>
      <c r="D14" s="147"/>
      <c r="E14" s="146"/>
      <c r="F14" s="147"/>
      <c r="G14" s="146"/>
      <c r="H14" s="143"/>
      <c r="I14" s="143"/>
      <c r="M14">
        <v>18</v>
      </c>
      <c r="N14" s="146"/>
      <c r="O14" s="147"/>
      <c r="P14" s="146"/>
      <c r="Q14" s="147"/>
      <c r="R14" s="146"/>
      <c r="S14" s="143"/>
      <c r="T14" s="143"/>
    </row>
    <row r="15" spans="1:21">
      <c r="B15">
        <v>19</v>
      </c>
      <c r="C15" s="146"/>
      <c r="D15" s="147"/>
      <c r="E15" s="146"/>
      <c r="F15" s="147"/>
      <c r="G15" s="146"/>
      <c r="H15" s="143"/>
      <c r="I15" s="143"/>
      <c r="M15">
        <v>19</v>
      </c>
      <c r="N15" s="146"/>
      <c r="O15" s="147"/>
      <c r="P15" s="146"/>
      <c r="Q15" s="147"/>
      <c r="R15" s="146"/>
      <c r="S15" s="143"/>
      <c r="T15" s="143"/>
    </row>
    <row r="16" spans="1:21">
      <c r="A16" s="142" t="s">
        <v>133</v>
      </c>
      <c r="B16">
        <v>20</v>
      </c>
      <c r="C16" s="143">
        <v>1</v>
      </c>
      <c r="D16" s="143">
        <v>1</v>
      </c>
      <c r="E16" s="143">
        <v>1</v>
      </c>
      <c r="F16" s="143">
        <v>1</v>
      </c>
      <c r="G16" s="143" t="s">
        <v>133</v>
      </c>
      <c r="H16" s="143"/>
      <c r="I16" s="143"/>
    </row>
    <row r="17" spans="1:9">
      <c r="A17" s="142"/>
      <c r="B17">
        <v>21</v>
      </c>
      <c r="C17" s="143"/>
      <c r="D17" s="143"/>
      <c r="E17" s="143"/>
      <c r="F17" s="143"/>
      <c r="G17" s="143"/>
      <c r="H17" s="143"/>
      <c r="I17" s="143"/>
    </row>
    <row r="18" spans="1:9">
      <c r="A18" s="142"/>
      <c r="B18">
        <v>22</v>
      </c>
      <c r="C18" s="143"/>
      <c r="D18" s="143"/>
      <c r="E18" s="143"/>
      <c r="F18" s="143"/>
      <c r="G18" s="143"/>
      <c r="H18" s="143"/>
      <c r="I18" s="143"/>
    </row>
    <row r="19" spans="1:9">
      <c r="A19" s="142"/>
      <c r="B19">
        <v>23</v>
      </c>
      <c r="C19" s="143"/>
      <c r="D19" s="143"/>
      <c r="E19" s="143"/>
      <c r="F19" s="143"/>
      <c r="G19" s="143"/>
      <c r="H19" s="143"/>
      <c r="I19" s="143"/>
    </row>
    <row r="20" spans="1:9">
      <c r="A20" s="142"/>
      <c r="B20">
        <v>24</v>
      </c>
      <c r="C20" s="143"/>
      <c r="D20" s="143"/>
      <c r="E20" s="143"/>
      <c r="F20" s="143"/>
      <c r="G20" s="143"/>
      <c r="H20" s="143"/>
      <c r="I20" s="143"/>
    </row>
    <row r="21" spans="1:9">
      <c r="A21" s="142"/>
      <c r="B21">
        <v>1</v>
      </c>
      <c r="C21" s="143"/>
      <c r="D21" s="143"/>
      <c r="E21" s="143"/>
      <c r="F21" s="143"/>
      <c r="G21" s="143"/>
      <c r="H21" s="143"/>
      <c r="I21" s="143"/>
    </row>
    <row r="22" spans="1:9">
      <c r="A22" s="142"/>
      <c r="B22">
        <v>2</v>
      </c>
      <c r="C22" s="143"/>
      <c r="D22" s="143"/>
      <c r="E22" s="143"/>
      <c r="F22" s="143"/>
      <c r="G22" s="143"/>
      <c r="H22" s="143"/>
      <c r="I22" s="143"/>
    </row>
    <row r="23" spans="1:9">
      <c r="A23" s="142"/>
      <c r="B23">
        <v>3</v>
      </c>
      <c r="C23" s="143"/>
      <c r="D23" s="143"/>
      <c r="E23" s="143"/>
      <c r="F23" s="143"/>
      <c r="G23" s="143"/>
      <c r="H23" s="143"/>
      <c r="I23" s="143"/>
    </row>
    <row r="24" spans="1:9">
      <c r="A24" s="142"/>
      <c r="B24">
        <v>4</v>
      </c>
      <c r="C24" s="143"/>
      <c r="D24" s="143"/>
      <c r="E24" s="143"/>
      <c r="F24" s="143"/>
      <c r="G24" s="143"/>
      <c r="H24" s="143"/>
      <c r="I24" s="143"/>
    </row>
    <row r="25" spans="1:9">
      <c r="A25" s="142"/>
      <c r="B25">
        <v>5</v>
      </c>
      <c r="C25" s="143"/>
      <c r="D25" s="143"/>
      <c r="E25" s="143"/>
      <c r="F25" s="143"/>
      <c r="G25" s="143"/>
      <c r="H25" s="143"/>
      <c r="I25" s="143"/>
    </row>
    <row r="26" spans="1:9">
      <c r="A26" s="142"/>
      <c r="B26">
        <v>6</v>
      </c>
      <c r="C26" s="143"/>
      <c r="D26" s="143"/>
      <c r="E26" s="143"/>
      <c r="F26" s="143"/>
      <c r="G26" s="143"/>
      <c r="H26" s="143"/>
      <c r="I26" s="143"/>
    </row>
    <row r="27" spans="1:9">
      <c r="A27" s="142"/>
      <c r="B27">
        <v>7</v>
      </c>
      <c r="C27" s="143"/>
      <c r="D27" s="143"/>
      <c r="E27" s="143"/>
      <c r="F27" s="143"/>
      <c r="G27" s="143"/>
      <c r="H27" s="143"/>
      <c r="I27" s="143"/>
    </row>
    <row r="30" spans="1:9">
      <c r="C30" s="148" t="s">
        <v>136</v>
      </c>
      <c r="D30" s="148"/>
      <c r="E30" s="148"/>
      <c r="F30" s="148"/>
      <c r="G30" s="148"/>
      <c r="H30" s="148"/>
      <c r="I30" s="148"/>
    </row>
    <row r="31" spans="1:9">
      <c r="C31" t="s">
        <v>126</v>
      </c>
      <c r="D31" t="s">
        <v>127</v>
      </c>
      <c r="E31" t="s">
        <v>128</v>
      </c>
      <c r="F31" t="s">
        <v>129</v>
      </c>
      <c r="G31" t="s">
        <v>130</v>
      </c>
      <c r="H31" t="s">
        <v>131</v>
      </c>
      <c r="I31" t="s">
        <v>132</v>
      </c>
    </row>
    <row r="32" spans="1:9">
      <c r="B32">
        <v>7</v>
      </c>
      <c r="C32" s="144" t="s">
        <v>133</v>
      </c>
      <c r="D32" s="144"/>
      <c r="E32" s="144"/>
      <c r="F32" s="144"/>
      <c r="G32" s="144"/>
      <c r="H32" s="144"/>
      <c r="I32" s="144"/>
    </row>
    <row r="33" spans="2:9">
      <c r="B33">
        <v>8</v>
      </c>
      <c r="C33" s="144"/>
      <c r="D33" s="144"/>
      <c r="E33" s="144"/>
      <c r="F33" s="144"/>
      <c r="G33" s="144"/>
      <c r="H33" s="144"/>
      <c r="I33" s="144"/>
    </row>
    <row r="34" spans="2:9">
      <c r="B34">
        <v>9</v>
      </c>
      <c r="C34" s="144"/>
      <c r="D34" s="144"/>
      <c r="E34" s="144"/>
      <c r="F34" s="144"/>
      <c r="G34" s="144"/>
      <c r="H34" s="144"/>
      <c r="I34" s="144"/>
    </row>
    <row r="35" spans="2:9">
      <c r="B35">
        <v>10</v>
      </c>
      <c r="C35" s="144"/>
      <c r="D35" s="144"/>
      <c r="E35" s="144"/>
      <c r="F35" s="144"/>
      <c r="G35" s="144"/>
      <c r="H35" s="144"/>
      <c r="I35" s="144"/>
    </row>
    <row r="36" spans="2:9">
      <c r="B36">
        <v>11</v>
      </c>
      <c r="C36" s="144"/>
      <c r="D36" s="144"/>
      <c r="E36" s="144"/>
      <c r="F36" s="144"/>
      <c r="G36" s="144"/>
      <c r="H36" s="144"/>
      <c r="I36" s="144"/>
    </row>
    <row r="37" spans="2:9">
      <c r="B37">
        <v>12</v>
      </c>
      <c r="C37" s="144"/>
      <c r="D37" s="144"/>
      <c r="E37" s="144"/>
      <c r="F37" s="144"/>
      <c r="G37" s="144"/>
      <c r="H37" s="144"/>
      <c r="I37" s="144"/>
    </row>
    <row r="38" spans="2:9">
      <c r="B38">
        <v>13</v>
      </c>
      <c r="C38" s="144"/>
      <c r="D38" s="144"/>
      <c r="E38" s="144"/>
      <c r="F38" s="144"/>
      <c r="G38" s="144"/>
      <c r="H38" s="144"/>
      <c r="I38" s="144"/>
    </row>
    <row r="39" spans="2:9">
      <c r="B39">
        <v>14</v>
      </c>
      <c r="C39" s="144"/>
      <c r="D39" s="144"/>
      <c r="E39" s="144"/>
      <c r="F39" s="144"/>
      <c r="G39" s="144"/>
      <c r="H39" s="144"/>
      <c r="I39" s="144"/>
    </row>
    <row r="40" spans="2:9">
      <c r="B40">
        <v>15</v>
      </c>
      <c r="C40" s="144"/>
      <c r="D40" s="144"/>
      <c r="E40" s="144"/>
      <c r="F40" s="144"/>
      <c r="G40" s="144"/>
      <c r="H40" s="144"/>
      <c r="I40" s="144"/>
    </row>
    <row r="41" spans="2:9">
      <c r="B41">
        <v>16</v>
      </c>
      <c r="C41" s="144"/>
      <c r="D41" s="144"/>
      <c r="E41" s="144"/>
      <c r="F41" s="144"/>
      <c r="G41" s="144"/>
      <c r="H41" s="144"/>
      <c r="I41" s="144"/>
    </row>
    <row r="43" spans="2:9">
      <c r="C43" t="s">
        <v>137</v>
      </c>
    </row>
  </sheetData>
  <mergeCells count="32">
    <mergeCell ref="C32:I41"/>
    <mergeCell ref="C30:I30"/>
    <mergeCell ref="P10:P15"/>
    <mergeCell ref="Q10:Q15"/>
    <mergeCell ref="R10:R15"/>
    <mergeCell ref="C16:C27"/>
    <mergeCell ref="D16:D27"/>
    <mergeCell ref="E16:E27"/>
    <mergeCell ref="F16:F27"/>
    <mergeCell ref="C1:I1"/>
    <mergeCell ref="N1:T1"/>
    <mergeCell ref="N3:N9"/>
    <mergeCell ref="O3:O9"/>
    <mergeCell ref="P3:P9"/>
    <mergeCell ref="Q3:Q9"/>
    <mergeCell ref="R3:R9"/>
    <mergeCell ref="S3:T15"/>
    <mergeCell ref="N10:N15"/>
    <mergeCell ref="O10:O15"/>
    <mergeCell ref="A16:A27"/>
    <mergeCell ref="H3:I15"/>
    <mergeCell ref="G16:I27"/>
    <mergeCell ref="C3:C9"/>
    <mergeCell ref="D3:D9"/>
    <mergeCell ref="E3:E9"/>
    <mergeCell ref="F3:F9"/>
    <mergeCell ref="G3:G9"/>
    <mergeCell ref="C10:C15"/>
    <mergeCell ref="D10:D15"/>
    <mergeCell ref="E10:E15"/>
    <mergeCell ref="F10:F15"/>
    <mergeCell ref="G10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Guest User</cp:lastModifiedBy>
  <cp:revision/>
  <dcterms:created xsi:type="dcterms:W3CDTF">2025-03-26T01:23:58Z</dcterms:created>
  <dcterms:modified xsi:type="dcterms:W3CDTF">2026-02-11T14:27:45Z</dcterms:modified>
  <cp:category/>
  <cp:contentStatus/>
</cp:coreProperties>
</file>